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anbesteding onderhoud Flowmeters\Debietmeters zuiveren MASTER\"/>
    </mc:Choice>
  </mc:AlternateContent>
  <xr:revisionPtr revIDLastSave="0" documentId="13_ncr:1_{98A3576F-8FF0-4A38-A1EF-2197DDC95720}" xr6:coauthVersionLast="45" xr6:coauthVersionMax="45" xr10:uidLastSave="{00000000-0000-0000-0000-000000000000}"/>
  <bookViews>
    <workbookView xWindow="28680" yWindow="-120" windowWidth="29040" windowHeight="15840" tabRatio="795" firstSheet="8" activeTab="8" xr2:uid="{00000000-000D-0000-FFFF-FFFF00000000}"/>
  </bookViews>
  <sheets>
    <sheet name="1A" sheetId="3" r:id="rId1"/>
    <sheet name="1B" sheetId="4" r:id="rId2"/>
    <sheet name="2A" sheetId="5" r:id="rId3"/>
    <sheet name="2B" sheetId="6" r:id="rId4"/>
    <sheet name="3A" sheetId="7" r:id="rId5"/>
    <sheet name="3B" sheetId="11" r:id="rId6"/>
    <sheet name="4A" sheetId="12" r:id="rId7"/>
    <sheet name="4B" sheetId="13" r:id="rId8"/>
    <sheet name="Totaal" sheetId="23" r:id="rId9"/>
  </sheets>
  <definedNames>
    <definedName name="_xlnm._FilterDatabase" localSheetId="0" hidden="1">'1A'!$A$3:$W$3</definedName>
    <definedName name="_xlnm._FilterDatabase" localSheetId="1" hidden="1">'1B'!$A$5:$Z$5</definedName>
    <definedName name="_xlnm._FilterDatabase" localSheetId="2" hidden="1">'2A'!$A$5:$Z$5</definedName>
    <definedName name="_xlnm._FilterDatabase" localSheetId="3" hidden="1">'2B'!$A$5:$AG$5</definedName>
    <definedName name="_xlnm._FilterDatabase" localSheetId="4" hidden="1">'3A'!$C$5:$AB$5</definedName>
    <definedName name="_xlnm._FilterDatabase" localSheetId="5" hidden="1">'3B'!$A$5:$AH$5</definedName>
    <definedName name="_xlnm._FilterDatabase" localSheetId="6" hidden="1">'4A'!$A$5:$Y$5</definedName>
    <definedName name="_xlnm._FilterDatabase" localSheetId="7" hidden="1">'4B'!$A$5:$Y$5</definedName>
    <definedName name="_xlnm._FilterDatabase" localSheetId="8" hidden="1">Totaal!$A$1:$V$364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4" i="23" l="1"/>
  <c r="Q153" i="23"/>
  <c r="Q152" i="23"/>
  <c r="Q151" i="23"/>
  <c r="Q242" i="23"/>
  <c r="Q150" i="23"/>
  <c r="Q149" i="23"/>
  <c r="Q148" i="23"/>
  <c r="Q147" i="23"/>
  <c r="Q146" i="23"/>
  <c r="Q145" i="23"/>
  <c r="Q101" i="23"/>
  <c r="Q144" i="23"/>
  <c r="Q100" i="23"/>
  <c r="Q99" i="23"/>
  <c r="Q98" i="23"/>
  <c r="Q143" i="23"/>
  <c r="Q97" i="23"/>
  <c r="Q344" i="23"/>
  <c r="Q96" i="23"/>
  <c r="Q343" i="23"/>
  <c r="Q95" i="23"/>
  <c r="Q94" i="23"/>
  <c r="Q342" i="23"/>
  <c r="Q142" i="23"/>
  <c r="Q341" i="23"/>
  <c r="Q141" i="23"/>
  <c r="Q93" i="23"/>
  <c r="Q340" i="23"/>
  <c r="Q339" i="23"/>
  <c r="Q237" i="23"/>
  <c r="Q236" i="23"/>
  <c r="Q232" i="23"/>
  <c r="Q264" i="23"/>
  <c r="Q231" i="23"/>
  <c r="Q315" i="23"/>
  <c r="Q314" i="23"/>
  <c r="Q313" i="23"/>
  <c r="Q312" i="23"/>
  <c r="Q311" i="23"/>
  <c r="Q230" i="23"/>
  <c r="Q229" i="23"/>
  <c r="Q228" i="23"/>
  <c r="Q225" i="23"/>
  <c r="Q224" i="23"/>
  <c r="Q223" i="23"/>
  <c r="Q40" i="23"/>
  <c r="Q39" i="23"/>
  <c r="Q38" i="23"/>
  <c r="Q37" i="23"/>
  <c r="Q263" i="23"/>
  <c r="Q262" i="23"/>
  <c r="Q36" i="23"/>
  <c r="Q35" i="23"/>
  <c r="Q34" i="23"/>
  <c r="Q33" i="23"/>
  <c r="Q136" i="23"/>
  <c r="Q338" i="23" l="1"/>
  <c r="Q337" i="23"/>
  <c r="Q336" i="23"/>
  <c r="Q335" i="23"/>
  <c r="Q334" i="23"/>
  <c r="Q333" i="23"/>
  <c r="Q332" i="23"/>
  <c r="Q331" i="23"/>
  <c r="Q330" i="23"/>
  <c r="Q310" i="23"/>
  <c r="Q309" i="23"/>
  <c r="Q308" i="23"/>
  <c r="Q307" i="23"/>
  <c r="Q306" i="23"/>
  <c r="Q305" i="23"/>
  <c r="Q304" i="23"/>
  <c r="Q303" i="23"/>
  <c r="Q302" i="23"/>
  <c r="Q261" i="23"/>
  <c r="Q260" i="23"/>
  <c r="Q259" i="23"/>
  <c r="Q258" i="23"/>
  <c r="Q257" i="23"/>
  <c r="Q256" i="23"/>
  <c r="Q255" i="23"/>
  <c r="Q254" i="23"/>
  <c r="Q253" i="23"/>
  <c r="Q252" i="23"/>
  <c r="Q217" i="23"/>
  <c r="Q216" i="23"/>
  <c r="Q215" i="23"/>
  <c r="Q214" i="23"/>
  <c r="Q213" i="23"/>
  <c r="Q212" i="23"/>
  <c r="Q211" i="23"/>
  <c r="Q210" i="23"/>
  <c r="Q209" i="23"/>
  <c r="Q208" i="23"/>
  <c r="Q207" i="23"/>
  <c r="Q206" i="23"/>
  <c r="Q205" i="23"/>
  <c r="Q204" i="23"/>
  <c r="Q203" i="23"/>
  <c r="Q202" i="23"/>
  <c r="Q201" i="23"/>
  <c r="Q200" i="23"/>
  <c r="Q199" i="23"/>
  <c r="Q198" i="23"/>
  <c r="Q197" i="23"/>
  <c r="Q196" i="23"/>
  <c r="Q195" i="23"/>
  <c r="Q194" i="23"/>
  <c r="Q193" i="23"/>
  <c r="Q192" i="23"/>
  <c r="Q191" i="23"/>
  <c r="Q190" i="23"/>
  <c r="Q189" i="23"/>
  <c r="Q188" i="23"/>
  <c r="Q177" i="23"/>
  <c r="Q176" i="23"/>
  <c r="Q175" i="23"/>
  <c r="Q172" i="23"/>
  <c r="Q171" i="23"/>
  <c r="Q170" i="23"/>
  <c r="Q169" i="23"/>
  <c r="Q168" i="23"/>
  <c r="Q167" i="23"/>
  <c r="Q139" i="23"/>
  <c r="Q138" i="23"/>
  <c r="Q137" i="23"/>
  <c r="Q134" i="23"/>
  <c r="Q133" i="23"/>
  <c r="Q132" i="23"/>
  <c r="Q117" i="23"/>
  <c r="Q116" i="23"/>
  <c r="Q92" i="23"/>
  <c r="Q91" i="23"/>
  <c r="Q90" i="23"/>
  <c r="Q89" i="23"/>
  <c r="Q58" i="23"/>
  <c r="Q57" i="23"/>
  <c r="Q56" i="23"/>
  <c r="Q50" i="23"/>
  <c r="Q49" i="23"/>
  <c r="Q48" i="23"/>
  <c r="Q47" i="23"/>
  <c r="Q32" i="23"/>
  <c r="Q31" i="23"/>
  <c r="Q30" i="23"/>
  <c r="Q29" i="23"/>
  <c r="Q28" i="23"/>
  <c r="Q27" i="23"/>
  <c r="Q26" i="23"/>
  <c r="Q25" i="23"/>
  <c r="Q20" i="23"/>
  <c r="Q18" i="23"/>
  <c r="Q17" i="23"/>
  <c r="Q16" i="23"/>
  <c r="Q15" i="23"/>
  <c r="Y10" i="13" l="1"/>
  <c r="Y16" i="11"/>
  <c r="Y19" i="11" l="1"/>
  <c r="Z16" i="5" l="1"/>
  <c r="Z14" i="5"/>
  <c r="Z34" i="5"/>
  <c r="D1" i="7" l="1"/>
  <c r="Z20" i="5"/>
  <c r="Y9" i="13" l="1"/>
  <c r="G1" i="12"/>
  <c r="Y29" i="11"/>
  <c r="Y30" i="11"/>
  <c r="Y31" i="11"/>
  <c r="Y32" i="11"/>
  <c r="Y33" i="11"/>
  <c r="Y34" i="11"/>
  <c r="Y35" i="11"/>
  <c r="Y36" i="11"/>
  <c r="Y37" i="11"/>
  <c r="Y38" i="11"/>
  <c r="Y39" i="11"/>
  <c r="Y40" i="11"/>
  <c r="AB15" i="7"/>
  <c r="AB16" i="7"/>
  <c r="AB17" i="7"/>
  <c r="Z23" i="5"/>
  <c r="Z22" i="5"/>
  <c r="Z21" i="5"/>
  <c r="Z19" i="5"/>
  <c r="Z18" i="5"/>
  <c r="Z15" i="5"/>
  <c r="Z13" i="5"/>
  <c r="Z12" i="5"/>
  <c r="Z10" i="5"/>
  <c r="Z9" i="5"/>
  <c r="Z6" i="5"/>
  <c r="Z15" i="4"/>
  <c r="Z16" i="4"/>
  <c r="Z17" i="4"/>
  <c r="Z12" i="4"/>
  <c r="Z11" i="4"/>
  <c r="Z10" i="4"/>
  <c r="Z14" i="4"/>
  <c r="Z13" i="4"/>
  <c r="Z19" i="4"/>
  <c r="F1" i="6" l="1"/>
  <c r="H1" i="7"/>
  <c r="G1" i="13"/>
  <c r="G1" i="4"/>
  <c r="G1" i="5"/>
  <c r="F1" i="11"/>
  <c r="B1" i="13"/>
  <c r="B1" i="12"/>
  <c r="B1" i="11"/>
  <c r="B1" i="7"/>
  <c r="B1" i="6"/>
  <c r="B1" i="5" l="1"/>
  <c r="B1" i="4"/>
</calcChain>
</file>

<file path=xl/sharedStrings.xml><?xml version="1.0" encoding="utf-8"?>
<sst xmlns="http://schemas.openxmlformats.org/spreadsheetml/2006/main" count="6327" uniqueCount="1862">
  <si>
    <t>Locatie</t>
  </si>
  <si>
    <t>Service adres</t>
  </si>
  <si>
    <t>Plaats</t>
  </si>
  <si>
    <t>GPS</t>
  </si>
  <si>
    <t>Meting</t>
  </si>
  <si>
    <t>Medium</t>
  </si>
  <si>
    <t>Fabrikant</t>
  </si>
  <si>
    <t>Type</t>
  </si>
  <si>
    <t>Serienummer</t>
  </si>
  <si>
    <t>GK Factor</t>
  </si>
  <si>
    <t>Versterker</t>
  </si>
  <si>
    <t>Tagnummer</t>
  </si>
  <si>
    <t>Spanning</t>
  </si>
  <si>
    <t>Meetbereik</t>
  </si>
  <si>
    <t>Diameter</t>
  </si>
  <si>
    <t>Influentgebouw</t>
  </si>
  <si>
    <t>Gouda</t>
  </si>
  <si>
    <t>Gouderaksedijk 125</t>
  </si>
  <si>
    <t>Ruw PE SO</t>
  </si>
  <si>
    <t>PE</t>
  </si>
  <si>
    <t>Optimass 7300C</t>
  </si>
  <si>
    <t>G110000002102410</t>
  </si>
  <si>
    <t>MFC300</t>
  </si>
  <si>
    <t>kg/hr</t>
  </si>
  <si>
    <t>PE naar BF aangemaakt PE</t>
  </si>
  <si>
    <t>Aangemaakt PE</t>
  </si>
  <si>
    <t>E2127519000</t>
  </si>
  <si>
    <t>Promag 50</t>
  </si>
  <si>
    <t>Promag W</t>
  </si>
  <si>
    <t>GD-100-00001-FT8221</t>
  </si>
  <si>
    <t>m3/hr</t>
  </si>
  <si>
    <t>Slibverwerking</t>
  </si>
  <si>
    <t>Aanmaakwater PE</t>
  </si>
  <si>
    <t>GD-100-00001-FT8252</t>
  </si>
  <si>
    <t>Slib bandfilter</t>
  </si>
  <si>
    <t>K51C3819000</t>
  </si>
  <si>
    <t>Promag L</t>
  </si>
  <si>
    <t>Promag 400</t>
  </si>
  <si>
    <t>Infl. Stolwijkerdluis</t>
  </si>
  <si>
    <t>Afvalwater</t>
  </si>
  <si>
    <t>hbo41d1900</t>
  </si>
  <si>
    <t>hbo41d19000</t>
  </si>
  <si>
    <t>GD-027-00001-FT1020</t>
  </si>
  <si>
    <t>Infl. Gouderak</t>
  </si>
  <si>
    <t>hcob619000</t>
  </si>
  <si>
    <t>GD-027-00001-FT1030</t>
  </si>
  <si>
    <t>Influent Bosweg</t>
  </si>
  <si>
    <t>hbo4171900</t>
  </si>
  <si>
    <t>hbo41719000</t>
  </si>
  <si>
    <t>GD-027-00001-FT1010</t>
  </si>
  <si>
    <t>GD-100-00001-FT8070</t>
  </si>
  <si>
    <t>Bosweg</t>
  </si>
  <si>
    <t>Influent</t>
  </si>
  <si>
    <t>4c107A91000</t>
  </si>
  <si>
    <t>GD-080-00021-FT1040</t>
  </si>
  <si>
    <t>Krohne</t>
  </si>
  <si>
    <t>Alphen a/d Rijn</t>
  </si>
  <si>
    <t>Leidsche Schouw 4</t>
  </si>
  <si>
    <t>AZ-027-00001-FT1007</t>
  </si>
  <si>
    <t>Influent Hazerswoude dorp</t>
  </si>
  <si>
    <t>Optiflux 2000</t>
  </si>
  <si>
    <t>A14300062</t>
  </si>
  <si>
    <t>IFC100</t>
  </si>
  <si>
    <t>Slibgebouw</t>
  </si>
  <si>
    <t>Polymeer</t>
  </si>
  <si>
    <t>Siemens</t>
  </si>
  <si>
    <t>MAG5000</t>
  </si>
  <si>
    <t>L/hr</t>
  </si>
  <si>
    <t>Influent Europasingel A</t>
  </si>
  <si>
    <t>AZ-027-00001-FT1002</t>
  </si>
  <si>
    <t>IFS4000</t>
  </si>
  <si>
    <t>AZ-027-00001-FT1005</t>
  </si>
  <si>
    <t>Influent Hazerswoude</t>
  </si>
  <si>
    <t>MAG5100W</t>
  </si>
  <si>
    <t>002802H104</t>
  </si>
  <si>
    <t>N1E2077775</t>
  </si>
  <si>
    <t>AZ-027-00001-FT6050</t>
  </si>
  <si>
    <t>Slibtoevoer</t>
  </si>
  <si>
    <t>Slib</t>
  </si>
  <si>
    <t>MAG5100</t>
  </si>
  <si>
    <t>077613T465</t>
  </si>
  <si>
    <t>338512N016</t>
  </si>
  <si>
    <t>Influent Leeuwenhoek</t>
  </si>
  <si>
    <t>546214T296</t>
  </si>
  <si>
    <t>079717N326</t>
  </si>
  <si>
    <t>AZ-027-00001-FT1003</t>
  </si>
  <si>
    <t>Influent Europasingel B</t>
  </si>
  <si>
    <t>AZ-027-00001-FT1006</t>
  </si>
  <si>
    <t>Influent Koudekerk/Snephoek</t>
  </si>
  <si>
    <t>Optiflux2000</t>
  </si>
  <si>
    <t>A15303408</t>
  </si>
  <si>
    <t>Bodegraven</t>
  </si>
  <si>
    <t>J.C. Hoogendoornlaan 2</t>
  </si>
  <si>
    <t>BG-027-00001-FT1011</t>
  </si>
  <si>
    <t>Infl. Oud Bodegraven</t>
  </si>
  <si>
    <t>Aquaflux/6</t>
  </si>
  <si>
    <t>A98 1503</t>
  </si>
  <si>
    <t>IFC 010 9p</t>
  </si>
  <si>
    <t>BG-027-00001-FT1010</t>
  </si>
  <si>
    <t>Infl. Reeuwijk brug</t>
  </si>
  <si>
    <t>A98 689</t>
  </si>
  <si>
    <t>BG-027-00001-FT1009</t>
  </si>
  <si>
    <t>Infl. Bodegraven noord</t>
  </si>
  <si>
    <t>A98 796</t>
  </si>
  <si>
    <t>BG-027-00001-FT1008</t>
  </si>
  <si>
    <t>Infl. Bodegraven zuid</t>
  </si>
  <si>
    <t>A98 253</t>
  </si>
  <si>
    <t>BG-027-00001-FT1007</t>
  </si>
  <si>
    <t>Infl. Zwammerdam</t>
  </si>
  <si>
    <t>BG-100-00001-FT8101</t>
  </si>
  <si>
    <t>Slibdosering</t>
  </si>
  <si>
    <t>Optiflux 2000/6</t>
  </si>
  <si>
    <t>A14000358</t>
  </si>
  <si>
    <t>L 5.1488</t>
  </si>
  <si>
    <t>IFC 100</t>
  </si>
  <si>
    <t>BG-100-00001-FT8171</t>
  </si>
  <si>
    <t>Circulatie</t>
  </si>
  <si>
    <t>A13014943</t>
  </si>
  <si>
    <t>L 5.0730</t>
  </si>
  <si>
    <t>BG-027-00001-FT9641</t>
  </si>
  <si>
    <t>Effluent</t>
  </si>
  <si>
    <t>Gefilterd effluent</t>
  </si>
  <si>
    <t>A14000356</t>
  </si>
  <si>
    <t>L 5.0887</t>
  </si>
  <si>
    <t>BG-100-00001-FT8045</t>
  </si>
  <si>
    <t>PE-dosering</t>
  </si>
  <si>
    <t>A12013729</t>
  </si>
  <si>
    <t>L 5.5024</t>
  </si>
  <si>
    <t xml:space="preserve">L/h </t>
  </si>
  <si>
    <t>BG-100-00001-FT8001</t>
  </si>
  <si>
    <t>Water</t>
  </si>
  <si>
    <t>Aanmaakwater</t>
  </si>
  <si>
    <t>A12013733</t>
  </si>
  <si>
    <t>L 5.5814</t>
  </si>
  <si>
    <t>L/h</t>
  </si>
  <si>
    <t>BG-100-00001-FT8030</t>
  </si>
  <si>
    <t>PE aanmaak</t>
  </si>
  <si>
    <t>-</t>
  </si>
  <si>
    <t>MFC 300</t>
  </si>
  <si>
    <t>kg/h</t>
  </si>
  <si>
    <t>Henegouwerweg 4a</t>
  </si>
  <si>
    <t>Molenkade</t>
  </si>
  <si>
    <t>BG-080-00021-FT1040</t>
  </si>
  <si>
    <t>Endress</t>
  </si>
  <si>
    <t>54063E91000</t>
  </si>
  <si>
    <t>1,1419/-16</t>
  </si>
  <si>
    <t>Willem de Zwijgerstraat 33</t>
  </si>
  <si>
    <t>BG-080-00022-FT1040</t>
  </si>
  <si>
    <t>54063F91000</t>
  </si>
  <si>
    <t>1,2141/+2</t>
  </si>
  <si>
    <t>Reeuwijk</t>
  </si>
  <si>
    <t>Treebord/de Beugel</t>
  </si>
  <si>
    <t>A98 8462</t>
  </si>
  <si>
    <t>Kennedylaan 10</t>
  </si>
  <si>
    <t>Influent Sportlaan</t>
  </si>
  <si>
    <t>A96 8579</t>
  </si>
  <si>
    <t>IFC 010 7p</t>
  </si>
  <si>
    <t>Influent Kennedylaan 1</t>
  </si>
  <si>
    <t>A96 8575</t>
  </si>
  <si>
    <t>Influent Kennedylaan 2</t>
  </si>
  <si>
    <t>A96 8576</t>
  </si>
  <si>
    <t>Ijzerchloridedosering</t>
  </si>
  <si>
    <t>Ijzerchloride</t>
  </si>
  <si>
    <t>MAG 1100</t>
  </si>
  <si>
    <t>MAG 5000</t>
  </si>
  <si>
    <t>Zandfiltratie</t>
  </si>
  <si>
    <t>Debiet proceswater</t>
  </si>
  <si>
    <t>Proceswater</t>
  </si>
  <si>
    <t>MAG 5100</t>
  </si>
  <si>
    <t>MAG 5100W</t>
  </si>
  <si>
    <t>190502H065</t>
  </si>
  <si>
    <t>N1E3310113</t>
  </si>
  <si>
    <t>Azijnzuurdosering</t>
  </si>
  <si>
    <t>Kelder Hoofdgebouw</t>
  </si>
  <si>
    <t>Debiet gefilterd effluent</t>
  </si>
  <si>
    <t>A96 7524</t>
  </si>
  <si>
    <t>AN-100-00001-FT8131</t>
  </si>
  <si>
    <t>PE dosering</t>
  </si>
  <si>
    <t>Ruw PE</t>
  </si>
  <si>
    <t>Optimass 7300</t>
  </si>
  <si>
    <t>G150000002102961</t>
  </si>
  <si>
    <t>AN-100-00001-FT8101</t>
  </si>
  <si>
    <t xml:space="preserve">Aanmaakwater  </t>
  </si>
  <si>
    <t>Optiflux 2100/6</t>
  </si>
  <si>
    <t>A15 015349</t>
  </si>
  <si>
    <t>L 5,4665</t>
  </si>
  <si>
    <t xml:space="preserve">IFC 100 </t>
  </si>
  <si>
    <t>AN-100-00001-FT8145</t>
  </si>
  <si>
    <t>Debiet PE naar SO</t>
  </si>
  <si>
    <t>Verdund PE</t>
  </si>
  <si>
    <t>A15 015218</t>
  </si>
  <si>
    <t>L 5,4907</t>
  </si>
  <si>
    <t>Surplusslib</t>
  </si>
  <si>
    <t>A96 7590</t>
  </si>
  <si>
    <t>Ter Aar</t>
  </si>
  <si>
    <t>Mijsstraat</t>
  </si>
  <si>
    <t>AW-080-00021-FT1040</t>
  </si>
  <si>
    <t>Debiet Vuilwaterpompen</t>
  </si>
  <si>
    <t>084802H304</t>
  </si>
  <si>
    <t>N1E7220437</t>
  </si>
  <si>
    <t>Langeraar</t>
  </si>
  <si>
    <t>Van Wassenaerstraat</t>
  </si>
  <si>
    <t>LA-080-00022-FT1040</t>
  </si>
  <si>
    <t>Debiet vuilwaterpompen</t>
  </si>
  <si>
    <t>optiflux 2100</t>
  </si>
  <si>
    <t>A15013114</t>
  </si>
  <si>
    <t>RWZI Rijnsaterswoude</t>
  </si>
  <si>
    <t>Rijnsaterwoude</t>
  </si>
  <si>
    <t>RS-080-00021-FT1040</t>
  </si>
  <si>
    <t>A98 7878</t>
  </si>
  <si>
    <t>Aerdenhout</t>
  </si>
  <si>
    <t>Houtvaartkade</t>
  </si>
  <si>
    <t>Kalmoeslaan</t>
  </si>
  <si>
    <t>AE-080-00021-FT1050</t>
  </si>
  <si>
    <t>Influent Aerdenhout</t>
  </si>
  <si>
    <t>Optiflux/18</t>
  </si>
  <si>
    <t>A07 94095</t>
  </si>
  <si>
    <t>IFC 010 9P</t>
  </si>
  <si>
    <t>Zandvoort</t>
  </si>
  <si>
    <t>Kamerlingh Onnestraat</t>
  </si>
  <si>
    <t>A07 94083</t>
  </si>
  <si>
    <t>P-gebouw</t>
  </si>
  <si>
    <t>Haarlem</t>
  </si>
  <si>
    <t>A.Hofmanweg 8</t>
  </si>
  <si>
    <t>HW-027-00001-FT9082</t>
  </si>
  <si>
    <t xml:space="preserve">Azijnzuur </t>
  </si>
  <si>
    <t>33212N240</t>
  </si>
  <si>
    <t>0,00761389/1</t>
  </si>
  <si>
    <t>033212N200</t>
  </si>
  <si>
    <t>HW-027-00001-FT9092</t>
  </si>
  <si>
    <t>Azijnzuur</t>
  </si>
  <si>
    <t>539312N138</t>
  </si>
  <si>
    <t>0,00814824/1</t>
  </si>
  <si>
    <t>221819N198</t>
  </si>
  <si>
    <t>P-gebouw kelder</t>
  </si>
  <si>
    <t>HW-027-00001-FT8465</t>
  </si>
  <si>
    <t>IFS 5000/6</t>
  </si>
  <si>
    <t>A94 50924</t>
  </si>
  <si>
    <t>L 3,710</t>
  </si>
  <si>
    <t>IFC 080</t>
  </si>
  <si>
    <t>HW-027-00001-FT8485</t>
  </si>
  <si>
    <t>A94 50923</t>
  </si>
  <si>
    <t>L3,646</t>
  </si>
  <si>
    <t>Flowmeting aanmaakwater</t>
  </si>
  <si>
    <t>Optiflux 2300C/6</t>
  </si>
  <si>
    <t>A11 14750</t>
  </si>
  <si>
    <t>2,7581 L 5,4839</t>
  </si>
  <si>
    <t>IFC 300</t>
  </si>
  <si>
    <t>chemicaliën ruw PE</t>
  </si>
  <si>
    <t>G11000000112438</t>
  </si>
  <si>
    <t>010 529907</t>
  </si>
  <si>
    <t>HW-027-00001-FT5761</t>
  </si>
  <si>
    <t>slibstroom fosfaatverwijdering</t>
  </si>
  <si>
    <t>IFS 4000/6</t>
  </si>
  <si>
    <t>HW-027-00001-FT5751</t>
  </si>
  <si>
    <t>A94 250</t>
  </si>
  <si>
    <t>L 5,009</t>
  </si>
  <si>
    <t>HW-027-00001-FT5741</t>
  </si>
  <si>
    <t>A93 10455</t>
  </si>
  <si>
    <t>L 4,8940</t>
  </si>
  <si>
    <t>HW-027-00001-FT5771</t>
  </si>
  <si>
    <t>HW-027-00001-FT5824</t>
  </si>
  <si>
    <t>slib</t>
  </si>
  <si>
    <t>478102H237</t>
  </si>
  <si>
    <t>3,238752/1</t>
  </si>
  <si>
    <t>N1J6120232</t>
  </si>
  <si>
    <t>HW-027-00001-FT5814</t>
  </si>
  <si>
    <t>SIemens</t>
  </si>
  <si>
    <t>478002H237</t>
  </si>
  <si>
    <t>3,0349260/1</t>
  </si>
  <si>
    <t>N1J6120208</t>
  </si>
  <si>
    <t>HW-027-00001-FT5802</t>
  </si>
  <si>
    <t>A94 335</t>
  </si>
  <si>
    <t>L 5,479</t>
  </si>
  <si>
    <t>HW-027-00001-FT5571</t>
  </si>
  <si>
    <t>HW-027-00001-FT5551</t>
  </si>
  <si>
    <t>HW-027-00001-FT4671</t>
  </si>
  <si>
    <t>HW-027-00001-FT4681</t>
  </si>
  <si>
    <t>HW-027-00001-FT5955</t>
  </si>
  <si>
    <t>chemicaliën kalkbezinktank</t>
  </si>
  <si>
    <t>kalkslib</t>
  </si>
  <si>
    <t>MAG 3100</t>
  </si>
  <si>
    <t>Effluentput</t>
  </si>
  <si>
    <t>HW-027-00001-FT4490</t>
  </si>
  <si>
    <t>Optiflux 2000/36</t>
  </si>
  <si>
    <t>5,8308 L11,6790</t>
  </si>
  <si>
    <t>A07 94116</t>
  </si>
  <si>
    <t>Meetput links naast ingang</t>
  </si>
  <si>
    <t>HW-027-00001-FT1013</t>
  </si>
  <si>
    <t>Influent Spaarndam oost</t>
  </si>
  <si>
    <t>Meetput naast ontvangstwerk 2</t>
  </si>
  <si>
    <t>Influent Parklaan</t>
  </si>
  <si>
    <t>Optiflux 2000/18</t>
  </si>
  <si>
    <t>4,1666 L8,3517</t>
  </si>
  <si>
    <t>Pompgebouw kelder</t>
  </si>
  <si>
    <t>HW-027-00001-FT4571</t>
  </si>
  <si>
    <t>fosfaat slib</t>
  </si>
  <si>
    <t>Optiflux 4300/6</t>
  </si>
  <si>
    <t>A12 013546</t>
  </si>
  <si>
    <t>2,5344 L5,1198</t>
  </si>
  <si>
    <t>HW-027-00001-FT4581</t>
  </si>
  <si>
    <t>A12 308044</t>
  </si>
  <si>
    <t>2,6175 L5,2753</t>
  </si>
  <si>
    <t>HW-027-00001-FT9157</t>
  </si>
  <si>
    <t>Bedrijfswater</t>
  </si>
  <si>
    <t>D 12000600</t>
  </si>
  <si>
    <t>N12D5419000</t>
  </si>
  <si>
    <t>Promag 10</t>
  </si>
  <si>
    <t>Pompgebouw begane grond</t>
  </si>
  <si>
    <t>HW-027-00001-FT5022</t>
  </si>
  <si>
    <t>Extern Slib Schalkwijk</t>
  </si>
  <si>
    <t>A12 017838</t>
  </si>
  <si>
    <t>chemicaliën angemaakt PE</t>
  </si>
  <si>
    <t>verdund PE</t>
  </si>
  <si>
    <t>chemicaliën aangemaakt PE</t>
  </si>
  <si>
    <t>0,7382/1</t>
  </si>
  <si>
    <t>HW-100-00001-FT8273</t>
  </si>
  <si>
    <t>HW-100-00001-FT8283</t>
  </si>
  <si>
    <t>HW-100-00001-FT8217</t>
  </si>
  <si>
    <t>Gebroken drinkwater</t>
  </si>
  <si>
    <t>A92 9462</t>
  </si>
  <si>
    <t>L4,324</t>
  </si>
  <si>
    <t>HW-100-00001-FT8223</t>
  </si>
  <si>
    <t>K300DA02000</t>
  </si>
  <si>
    <t>4,1240/135</t>
  </si>
  <si>
    <t>HW-100-00001-FT8218</t>
  </si>
  <si>
    <t>chemicaliën aanmaakwater PE</t>
  </si>
  <si>
    <t>5B00BA1900</t>
  </si>
  <si>
    <t>0,7531/-3</t>
  </si>
  <si>
    <t>HW-100-00001-FT7152</t>
  </si>
  <si>
    <t>uitgegist slib ZB 2</t>
  </si>
  <si>
    <t>Slibtoevoer ZB 2</t>
  </si>
  <si>
    <t>5B00B819000</t>
  </si>
  <si>
    <t>0,8298/10</t>
  </si>
  <si>
    <t>HW-100-00001-FT7142</t>
  </si>
  <si>
    <t>uitgegist slib ZB 1</t>
  </si>
  <si>
    <t>5B00B919000</t>
  </si>
  <si>
    <t>0,8403/2</t>
  </si>
  <si>
    <t>HW-027-00001-FT7123</t>
  </si>
  <si>
    <t xml:space="preserve">uitgegist slib </t>
  </si>
  <si>
    <t>0,9620/-8</t>
  </si>
  <si>
    <t>HW-027-00001-FT9003</t>
  </si>
  <si>
    <t>Drukverhoging</t>
  </si>
  <si>
    <t>5B00BD19000</t>
  </si>
  <si>
    <t>0,9816/9</t>
  </si>
  <si>
    <t>Dienstgebouw 2 kelder</t>
  </si>
  <si>
    <t>HW-027-00001-FT5257</t>
  </si>
  <si>
    <t>primairslib</t>
  </si>
  <si>
    <t>IFS 4000</t>
  </si>
  <si>
    <t>A93 8883</t>
  </si>
  <si>
    <t>2,427 L4,800</t>
  </si>
  <si>
    <t>HW-027-00001-FT5277</t>
  </si>
  <si>
    <t>A93 8536</t>
  </si>
  <si>
    <t>2,447 L4,856</t>
  </si>
  <si>
    <t>Warmond</t>
  </si>
  <si>
    <t>WM-080-00021-FT1040</t>
  </si>
  <si>
    <t>water</t>
  </si>
  <si>
    <t>MJK</t>
  </si>
  <si>
    <t>Magflux</t>
  </si>
  <si>
    <t>A133744</t>
  </si>
  <si>
    <t>got2341v</t>
  </si>
  <si>
    <t>Magflux1</t>
  </si>
  <si>
    <t>Flevoweg 10a</t>
  </si>
  <si>
    <t>LN-027-00001-FT1190</t>
  </si>
  <si>
    <t>influent oestgeest</t>
  </si>
  <si>
    <t>A969228</t>
  </si>
  <si>
    <t>A96 9228</t>
  </si>
  <si>
    <t>LN-027-00001-FT1180</t>
  </si>
  <si>
    <t>influent leiderdorp</t>
  </si>
  <si>
    <t>A93 9005</t>
  </si>
  <si>
    <t>SC 100 AS</t>
  </si>
  <si>
    <t>LN-027-00001-FT1175</t>
  </si>
  <si>
    <t>influent leiden</t>
  </si>
  <si>
    <t>A93 9015</t>
  </si>
  <si>
    <t xml:space="preserve">IFC 110 </t>
  </si>
  <si>
    <t>328 0021223</t>
  </si>
  <si>
    <t>influent Warmond</t>
  </si>
  <si>
    <t>A00 48213</t>
  </si>
  <si>
    <t>IFC 090</t>
  </si>
  <si>
    <t>LN-027-00001-FT1185</t>
  </si>
  <si>
    <t>LN-027-00001-FT5517</t>
  </si>
  <si>
    <t xml:space="preserve">debiet </t>
  </si>
  <si>
    <t>Optiflux 5300/6</t>
  </si>
  <si>
    <t>GK 2.5898/ GKL 5.1822</t>
  </si>
  <si>
    <t>Leiden Noord</t>
  </si>
  <si>
    <t>Ijzerchloridekast</t>
  </si>
  <si>
    <t>LN-027-00001-FT5557</t>
  </si>
  <si>
    <t>debiet</t>
  </si>
  <si>
    <t>ijzerchloride</t>
  </si>
  <si>
    <t>A15026013</t>
  </si>
  <si>
    <t>LN-027-00001-FT5034</t>
  </si>
  <si>
    <t>primair slib</t>
  </si>
  <si>
    <t>D6146B19000</t>
  </si>
  <si>
    <t>0.9003</t>
  </si>
  <si>
    <t>LN-027-00001-FT5009</t>
  </si>
  <si>
    <t>D6146819000</t>
  </si>
  <si>
    <t>0.9192</t>
  </si>
  <si>
    <t>LN-027-00001-FT5059</t>
  </si>
  <si>
    <t>Promag W/9</t>
  </si>
  <si>
    <t>D6146A19000</t>
  </si>
  <si>
    <t>0.9225</t>
  </si>
  <si>
    <t>LN-027-00001-FT5084</t>
  </si>
  <si>
    <t xml:space="preserve">slib  </t>
  </si>
  <si>
    <t>D6146919000</t>
  </si>
  <si>
    <t>0.9038</t>
  </si>
  <si>
    <t xml:space="preserve">Ijzerchloride </t>
  </si>
  <si>
    <t>LN-027-00001-FT4494</t>
  </si>
  <si>
    <t>LN-027-00001-FT4222</t>
  </si>
  <si>
    <t>proceswater</t>
  </si>
  <si>
    <t>A069337</t>
  </si>
  <si>
    <t>GK 4.0035/ GKL 8,0491</t>
  </si>
  <si>
    <t>LN-027-00001-FT4391</t>
  </si>
  <si>
    <t>Massaflow</t>
  </si>
  <si>
    <t>LN-100-00001-FT8228</t>
  </si>
  <si>
    <t>Bedrijfswater PE aanmaakvat SVG</t>
  </si>
  <si>
    <t>CC0B0A19000</t>
  </si>
  <si>
    <t>LN-100-00001-FT8270</t>
  </si>
  <si>
    <t>PE doseerpomp zeefbandpers</t>
  </si>
  <si>
    <t xml:space="preserve">Promag </t>
  </si>
  <si>
    <t>CC0B0919000</t>
  </si>
  <si>
    <t>0,7666/2</t>
  </si>
  <si>
    <t>CC0D0919000</t>
  </si>
  <si>
    <t>LN-027-00001-FT8025</t>
  </si>
  <si>
    <t>Slibtoevoer zeefbandpers</t>
  </si>
  <si>
    <t>CC0B0C19000</t>
  </si>
  <si>
    <t>1,0680/9</t>
  </si>
  <si>
    <t>LN-100-00001-FT8249</t>
  </si>
  <si>
    <t>Ruw PE naar aanmaakvat SVG</t>
  </si>
  <si>
    <t>Promass F</t>
  </si>
  <si>
    <t>C704C902000</t>
  </si>
  <si>
    <t>1,934400/-12</t>
  </si>
  <si>
    <t>Promass 83</t>
  </si>
  <si>
    <t>LN-100-00001-FT8108</t>
  </si>
  <si>
    <t>Spoelwater zeefbandpers</t>
  </si>
  <si>
    <t>CC0B0B19000</t>
  </si>
  <si>
    <t>Slibverwerking/PE</t>
  </si>
  <si>
    <t>LN-027-00001-FT6249</t>
  </si>
  <si>
    <t>Ruw PE naar aanmaakvat BIG</t>
  </si>
  <si>
    <t>C704C802000</t>
  </si>
  <si>
    <t>1,896300/11</t>
  </si>
  <si>
    <t>g/hr</t>
  </si>
  <si>
    <t>LN-027-00001-FT6285</t>
  </si>
  <si>
    <t>PE Doseerpomp bandindikker 2</t>
  </si>
  <si>
    <t>Promag</t>
  </si>
  <si>
    <t>C615C7719000</t>
  </si>
  <si>
    <t>0,7081/-7</t>
  </si>
  <si>
    <t>C6157719000</t>
  </si>
  <si>
    <t>LN-027-00001-FT6228</t>
  </si>
  <si>
    <t>Bedrijfswater PE aanmaakvat BIG</t>
  </si>
  <si>
    <t>C8005019000</t>
  </si>
  <si>
    <t>0,7232/3</t>
  </si>
  <si>
    <t>LN-027-00001-FT6280</t>
  </si>
  <si>
    <t>PE doseerpomp bandindikker 1</t>
  </si>
  <si>
    <t>C6157619000</t>
  </si>
  <si>
    <t>0,7190/7</t>
  </si>
  <si>
    <t>Slibverwerking/bandindikkers</t>
  </si>
  <si>
    <t>LN-027-00001-FT6059</t>
  </si>
  <si>
    <t>Surplusslibaanv. Bandindikker 2</t>
  </si>
  <si>
    <t>C6146D19000</t>
  </si>
  <si>
    <t>1,0381/-1</t>
  </si>
  <si>
    <t xml:space="preserve">Slibverwerking/bandindikkers </t>
  </si>
  <si>
    <t>Surplusslibaanv. Bandindikker 1</t>
  </si>
  <si>
    <t>LN-027-00001-FT6009</t>
  </si>
  <si>
    <t>C6146C19000</t>
  </si>
  <si>
    <t>1,0386/0</t>
  </si>
  <si>
    <t>LN-027-00001-FT6040</t>
  </si>
  <si>
    <t>Pers ingedikt surplusslibpomp 1</t>
  </si>
  <si>
    <t>C6146119000</t>
  </si>
  <si>
    <t>promag 50</t>
  </si>
  <si>
    <t>LN-027-00001-FT6090</t>
  </si>
  <si>
    <t>Pers ingedikt surplusslibpomp 2</t>
  </si>
  <si>
    <t>C6146219000</t>
  </si>
  <si>
    <t>LN-027-00001-FT9246</t>
  </si>
  <si>
    <t>Bedrijfswater dienstgebouw 2</t>
  </si>
  <si>
    <t>C8007519000</t>
  </si>
  <si>
    <t>Promag H</t>
  </si>
  <si>
    <t>Pompenkelder</t>
  </si>
  <si>
    <t>LN-027-00001-FT6115</t>
  </si>
  <si>
    <t>Ingedikt primai slibpomp 1</t>
  </si>
  <si>
    <t>C70CE719000</t>
  </si>
  <si>
    <t>LN-027-00001-FT6165</t>
  </si>
  <si>
    <t>Ingedikt primai slibpomp 2</t>
  </si>
  <si>
    <t>C70CE819000</t>
  </si>
  <si>
    <t>Zwanenburg</t>
  </si>
  <si>
    <t>Influentkelder</t>
  </si>
  <si>
    <t>Ijweg 320</t>
  </si>
  <si>
    <t>ZB-027-00001-FT1003</t>
  </si>
  <si>
    <t>Infl. Halfweg-Zwanenburg</t>
  </si>
  <si>
    <t>A98 8130</t>
  </si>
  <si>
    <t>ZB-027-00001-FT1004</t>
  </si>
  <si>
    <t>Infl. Badhoevedorp-Lijnden</t>
  </si>
  <si>
    <t>A98 8131</t>
  </si>
  <si>
    <t>A988131</t>
  </si>
  <si>
    <t>ZB-027-00001-FT1002</t>
  </si>
  <si>
    <t>Infl. Hoofddorp-Cruquius-Vijfhuizen</t>
  </si>
  <si>
    <t>A98 7877</t>
  </si>
  <si>
    <t>A11 00348</t>
  </si>
  <si>
    <t>slibtoevoer ontwaterstraat 3</t>
  </si>
  <si>
    <t>endress</t>
  </si>
  <si>
    <t>Promag w</t>
  </si>
  <si>
    <t>L7047219000</t>
  </si>
  <si>
    <t>1,06300/-11</t>
  </si>
  <si>
    <t>ZB-027-00001-FT1001</t>
  </si>
  <si>
    <t>ZB-027-00001-FT9104</t>
  </si>
  <si>
    <t>slibtoevoer ontwaterstraat 2</t>
  </si>
  <si>
    <t>promag w</t>
  </si>
  <si>
    <t>J81CE719000</t>
  </si>
  <si>
    <t>1,04410/21</t>
  </si>
  <si>
    <t>promag 400</t>
  </si>
  <si>
    <t>slibtoevoer ontwaterstraat 1</t>
  </si>
  <si>
    <t>L7047319000</t>
  </si>
  <si>
    <t>1,05950/7</t>
  </si>
  <si>
    <t>PE toevoer centrifuge 2</t>
  </si>
  <si>
    <t>Promag A</t>
  </si>
  <si>
    <t>Promag 30</t>
  </si>
  <si>
    <t>Debiet naverdunwater PE</t>
  </si>
  <si>
    <t>J6213E19000</t>
  </si>
  <si>
    <t>0,7680/-2</t>
  </si>
  <si>
    <t>verdund PE debiet</t>
  </si>
  <si>
    <t>0,9388/-3</t>
  </si>
  <si>
    <t>ZB-100-00001-FT8301</t>
  </si>
  <si>
    <t>ZB-100-00001-FT8201</t>
  </si>
  <si>
    <t>ZB-100-00001-FT8101</t>
  </si>
  <si>
    <t>ZB-100-00001-FT8254</t>
  </si>
  <si>
    <t>ZB-100-00001-FT8255</t>
  </si>
  <si>
    <t>ZB-100-00001-FT8154</t>
  </si>
  <si>
    <t>ZB-100-00001-FT8155</t>
  </si>
  <si>
    <t>Promag F</t>
  </si>
  <si>
    <t>0,8576/2</t>
  </si>
  <si>
    <t>ZB-100-00001-FT8354</t>
  </si>
  <si>
    <t>ZB-100-00001-FT8355</t>
  </si>
  <si>
    <t>J81F1019000</t>
  </si>
  <si>
    <t>0,7746/2</t>
  </si>
  <si>
    <t>ZB-100-00001-FT8423</t>
  </si>
  <si>
    <t>debietmeting gefil. Effluent</t>
  </si>
  <si>
    <t xml:space="preserve">water </t>
  </si>
  <si>
    <t>J6213D19000</t>
  </si>
  <si>
    <t>0,7755/-6</t>
  </si>
  <si>
    <t>PE debiet</t>
  </si>
  <si>
    <t>Promass S</t>
  </si>
  <si>
    <t>N1117802000</t>
  </si>
  <si>
    <t>Promass 300</t>
  </si>
  <si>
    <t>ZB-100-00001-FT8523</t>
  </si>
  <si>
    <t>debietmetig gefil. Effluent</t>
  </si>
  <si>
    <t>J31F1C19000</t>
  </si>
  <si>
    <t>N1117702000</t>
  </si>
  <si>
    <t>Halfweg</t>
  </si>
  <si>
    <t>Osdorperweg</t>
  </si>
  <si>
    <t>HA-080-00021-FT1071</t>
  </si>
  <si>
    <t>A98 8535</t>
  </si>
  <si>
    <t>Lijnden</t>
  </si>
  <si>
    <t>Newyork/londonstraat</t>
  </si>
  <si>
    <t>BA-080-00022-FT1041</t>
  </si>
  <si>
    <t>1,1688/18</t>
  </si>
  <si>
    <t>BA-080-00022-FT1042</t>
  </si>
  <si>
    <t>Badhoevedorp</t>
  </si>
  <si>
    <t>Groene Zoom</t>
  </si>
  <si>
    <t>BA-080-00021-FT1071</t>
  </si>
  <si>
    <t>Aquaflux/18</t>
  </si>
  <si>
    <t>A98 8682</t>
  </si>
  <si>
    <t>Hoofddorp</t>
  </si>
  <si>
    <t>Hoofdweg Oostzijde 560</t>
  </si>
  <si>
    <t>HO-080-00021-FT1071</t>
  </si>
  <si>
    <t>A98 8837</t>
  </si>
  <si>
    <t>Clausholm 1b</t>
  </si>
  <si>
    <t>HO-080-00022-FT1071</t>
  </si>
  <si>
    <t xml:space="preserve">Influent </t>
  </si>
  <si>
    <t>Cruquius</t>
  </si>
  <si>
    <t>Spieringsweg to nr660</t>
  </si>
  <si>
    <t>CR-080-00021-FT1071</t>
  </si>
  <si>
    <t>A98 16251</t>
  </si>
  <si>
    <t>Vijfhuizen</t>
  </si>
  <si>
    <t>Jack sharp park to 14</t>
  </si>
  <si>
    <t>VY-080-00021-FT1071</t>
  </si>
  <si>
    <t>196102H452</t>
  </si>
  <si>
    <t>23,547490/1</t>
  </si>
  <si>
    <t>MAG 6000</t>
  </si>
  <si>
    <t>N1CN293628</t>
  </si>
  <si>
    <t>Boskoop</t>
  </si>
  <si>
    <t>Lineusweg/Wilgenhaagje</t>
  </si>
  <si>
    <t>Infuent</t>
  </si>
  <si>
    <t>MAG 3100W</t>
  </si>
  <si>
    <t>183702T047</t>
  </si>
  <si>
    <t>30,720800/1</t>
  </si>
  <si>
    <t>011114N077</t>
  </si>
  <si>
    <t>Willem de Zwijgerlaan</t>
  </si>
  <si>
    <t>WW-080-00024-FT1040</t>
  </si>
  <si>
    <t>000201T057</t>
  </si>
  <si>
    <t>143,17700/1</t>
  </si>
  <si>
    <t>047014N087</t>
  </si>
  <si>
    <t>Influent gebouw</t>
  </si>
  <si>
    <t>Velsen</t>
  </si>
  <si>
    <t>Amsterdamseweg 11</t>
  </si>
  <si>
    <t>VZ-027-00001-FT1011</t>
  </si>
  <si>
    <t>Inf Velsen N</t>
  </si>
  <si>
    <t>L400B719000</t>
  </si>
  <si>
    <t>VZ-027-00001-FT1021</t>
  </si>
  <si>
    <t>Inf Velzen Z</t>
  </si>
  <si>
    <t>L400B919000</t>
  </si>
  <si>
    <t>VZ-027-00001-FT1031</t>
  </si>
  <si>
    <t>Inf Velserbroek</t>
  </si>
  <si>
    <t>Inf Vuilstort</t>
  </si>
  <si>
    <t>L3D38E19000</t>
  </si>
  <si>
    <t>Infuent gebouw</t>
  </si>
  <si>
    <t>VZ-027-00001-FT1041</t>
  </si>
  <si>
    <t>VZ-027-00001-FT6015</t>
  </si>
  <si>
    <t>Surplusslib A-trap</t>
  </si>
  <si>
    <t>L3D3B819000</t>
  </si>
  <si>
    <t>Metaalzoutdosering achter infl geb</t>
  </si>
  <si>
    <t>VZ-027-00001-FT5530</t>
  </si>
  <si>
    <t>Metaalzoutdosering</t>
  </si>
  <si>
    <t>L7036A19000</t>
  </si>
  <si>
    <t>Demon (buiten)</t>
  </si>
  <si>
    <t>VZ-027-00001-FT4250</t>
  </si>
  <si>
    <t>Surplusslibpomp 1 B-trap</t>
  </si>
  <si>
    <t>KA056419000</t>
  </si>
  <si>
    <t>KA05641900</t>
  </si>
  <si>
    <t>Surplusslibpomp 2 B-trap</t>
  </si>
  <si>
    <t>VZ-027-00001-FT4350</t>
  </si>
  <si>
    <t>KC103219000</t>
  </si>
  <si>
    <t>VZ-027-00001-FT3250</t>
  </si>
  <si>
    <t>Debiet Filtraat</t>
  </si>
  <si>
    <t>Bovenop Demon silo(buiten)</t>
  </si>
  <si>
    <t>VZ-027-00001-FT3252</t>
  </si>
  <si>
    <t>Debiet Spuislib</t>
  </si>
  <si>
    <t>KA056719000</t>
  </si>
  <si>
    <t>Uitgegist slib naar ZB</t>
  </si>
  <si>
    <t>Optiflux</t>
  </si>
  <si>
    <t>A12014394</t>
  </si>
  <si>
    <t>recirculatie ZB</t>
  </si>
  <si>
    <t>A15007047</t>
  </si>
  <si>
    <t>VZ-027-00001-FT6123</t>
  </si>
  <si>
    <t>Ingedikt slib</t>
  </si>
  <si>
    <t>L3D3B719000</t>
  </si>
  <si>
    <t>LA1FCC19000</t>
  </si>
  <si>
    <t>VZ-027-00001-FT6102</t>
  </si>
  <si>
    <t>Surplusslib voor bandikker</t>
  </si>
  <si>
    <t>LA1FCC1900</t>
  </si>
  <si>
    <t>Slibverwerking (polymeerruimte)</t>
  </si>
  <si>
    <t>Debiet PE naar BI</t>
  </si>
  <si>
    <t>L7030B19000</t>
  </si>
  <si>
    <t>PE naar ZB</t>
  </si>
  <si>
    <t>Optiflux 2100</t>
  </si>
  <si>
    <t>A12013734</t>
  </si>
  <si>
    <t>I/hr</t>
  </si>
  <si>
    <t>PE Aanmaakwater SO</t>
  </si>
  <si>
    <t>A12013721</t>
  </si>
  <si>
    <t>Slibverwerking (polymeerdoseer)</t>
  </si>
  <si>
    <t>Optimass 7000</t>
  </si>
  <si>
    <t>G120000002102673</t>
  </si>
  <si>
    <t>Gef.effluent Slibinstal</t>
  </si>
  <si>
    <t>VZ-027-00001-FT6075</t>
  </si>
  <si>
    <t>Voorgedikt slib</t>
  </si>
  <si>
    <t>L3D3B919000</t>
  </si>
  <si>
    <t xml:space="preserve">Buiten </t>
  </si>
  <si>
    <t>VZ-027-00001-FT4043</t>
  </si>
  <si>
    <t>Endress en Hauser</t>
  </si>
  <si>
    <t>FMU 090</t>
  </si>
  <si>
    <t>L4029D010E6</t>
  </si>
  <si>
    <t>FDU91</t>
  </si>
  <si>
    <t>Waddinxveen</t>
  </si>
  <si>
    <t>WR-100-00001-FT8095</t>
  </si>
  <si>
    <t>PE toevoer zeefbandpers</t>
  </si>
  <si>
    <t>8110BA19000</t>
  </si>
  <si>
    <t>0,7463/+16</t>
  </si>
  <si>
    <t>WR-100-00001-FT8051</t>
  </si>
  <si>
    <t>8110B519000</t>
  </si>
  <si>
    <t>0,7355/7</t>
  </si>
  <si>
    <t>WR-100-00001-FT8045</t>
  </si>
  <si>
    <t>G090000001102272</t>
  </si>
  <si>
    <t>WR-027-00001-FT1050</t>
  </si>
  <si>
    <t>Infl. Boskoop west</t>
  </si>
  <si>
    <t>A05 95559</t>
  </si>
  <si>
    <t>WR-027-00001-FT1040</t>
  </si>
  <si>
    <t>Influent Waddinxveen-oost</t>
  </si>
  <si>
    <t>043002H053</t>
  </si>
  <si>
    <t>4,393344/1</t>
  </si>
  <si>
    <t>N1D3155164</t>
  </si>
  <si>
    <t>WR-027-00001-FT1030</t>
  </si>
  <si>
    <t>Influent Waddinxveen west</t>
  </si>
  <si>
    <t>620702N149</t>
  </si>
  <si>
    <t>107,847/1</t>
  </si>
  <si>
    <t>126418N149</t>
  </si>
  <si>
    <t>WR-027-00001-FT1020</t>
  </si>
  <si>
    <t>Influent Boskoop</t>
  </si>
  <si>
    <t>050602H103</t>
  </si>
  <si>
    <t>13,876300/1</t>
  </si>
  <si>
    <t>N1D3155165</t>
  </si>
  <si>
    <t>WR-027-00001-FT1010</t>
  </si>
  <si>
    <t>Influent reeuwijk-dorp</t>
  </si>
  <si>
    <t>020702H103</t>
  </si>
  <si>
    <t>4,4000750/1</t>
  </si>
  <si>
    <t>N1D3155166</t>
  </si>
  <si>
    <t>WR-027-00001-FT9173</t>
  </si>
  <si>
    <t>A05 61293</t>
  </si>
  <si>
    <t>2,3924 L4,5315</t>
  </si>
  <si>
    <t>Surplusslibpompen gebouw</t>
  </si>
  <si>
    <t>WR-100-00001-FT8030</t>
  </si>
  <si>
    <t>A0561293</t>
  </si>
  <si>
    <t>2,7169 L5,5009</t>
  </si>
  <si>
    <t>Zandvanggebouw</t>
  </si>
  <si>
    <t>A05 01116</t>
  </si>
  <si>
    <t>2,8205 L5,6647</t>
  </si>
  <si>
    <t>IFC300</t>
  </si>
  <si>
    <t>Leiden Zuidwest</t>
  </si>
  <si>
    <t>Slibkelder</t>
  </si>
  <si>
    <t>Voorschoterweg 16</t>
  </si>
  <si>
    <t>WR-027-00001-FT9147</t>
  </si>
  <si>
    <t>Deb uitgeg. Slib naar ZB1</t>
  </si>
  <si>
    <t>Deb uitgeg. Slib naar ZB2</t>
  </si>
  <si>
    <t>Deb ingedikt slib BF 2</t>
  </si>
  <si>
    <t>Deb ingedikt slib BF 1</t>
  </si>
  <si>
    <t>A1111123</t>
  </si>
  <si>
    <t>Bandspoelpomp ZB1</t>
  </si>
  <si>
    <t>A1110673</t>
  </si>
  <si>
    <t>Bandspoelpomp ZB2</t>
  </si>
  <si>
    <t>A1110910</t>
  </si>
  <si>
    <t>Aangemaakt PE naar ZB1</t>
  </si>
  <si>
    <t>A16008968</t>
  </si>
  <si>
    <t>Aangemaakt PE naar ZB2</t>
  </si>
  <si>
    <t>A16009390</t>
  </si>
  <si>
    <t>Surplusslib naar HT</t>
  </si>
  <si>
    <t>A16013102</t>
  </si>
  <si>
    <t>Deb gef. Effl. Naar PE SO</t>
  </si>
  <si>
    <t>A41C6C19000</t>
  </si>
  <si>
    <t>,6945/-1</t>
  </si>
  <si>
    <t>PE naar BF2</t>
  </si>
  <si>
    <t>A1111564</t>
  </si>
  <si>
    <t>PE naar BF1</t>
  </si>
  <si>
    <t>A1111396</t>
  </si>
  <si>
    <t>gef effl. Naar PE SI</t>
  </si>
  <si>
    <t>A1111402</t>
  </si>
  <si>
    <t>Gemengd slib naar BF1</t>
  </si>
  <si>
    <t>A1111642</t>
  </si>
  <si>
    <t>Gemengd slib naar BF2</t>
  </si>
  <si>
    <t>A1111639</t>
  </si>
  <si>
    <t>Deb ruw PE naar SO</t>
  </si>
  <si>
    <t>Optimass 7400C T0</t>
  </si>
  <si>
    <t>G160000001102791</t>
  </si>
  <si>
    <t>MFC400</t>
  </si>
  <si>
    <t>G160000001102792</t>
  </si>
  <si>
    <t>Optiflix 2100/6</t>
  </si>
  <si>
    <t>A1108529</t>
  </si>
  <si>
    <t>A1110439</t>
  </si>
  <si>
    <t>Deb metaalzoutpomp 1</t>
  </si>
  <si>
    <t>Optiflux 5100/6</t>
  </si>
  <si>
    <t>A16 0254384</t>
  </si>
  <si>
    <t>Deb metaalzoutpomp 2</t>
  </si>
  <si>
    <t>A16 025380</t>
  </si>
  <si>
    <t>Deb metaalzoutpomp 4</t>
  </si>
  <si>
    <t>A16 025381</t>
  </si>
  <si>
    <t>Deb metaalzoutpomp 5</t>
  </si>
  <si>
    <t>A16 025383</t>
  </si>
  <si>
    <t>Deb gef effl 1</t>
  </si>
  <si>
    <t>A11 09882</t>
  </si>
  <si>
    <t>Deb gef effl 2</t>
  </si>
  <si>
    <t>Optiflux 2100/7</t>
  </si>
  <si>
    <t>A11 11597</t>
  </si>
  <si>
    <t>Influent put</t>
  </si>
  <si>
    <t>Benthuizen</t>
  </si>
  <si>
    <t>Omleidingsweg</t>
  </si>
  <si>
    <t>052802H283</t>
  </si>
  <si>
    <t>14,579130/1</t>
  </si>
  <si>
    <t>N1D7117174</t>
  </si>
  <si>
    <t>Stompdijk</t>
  </si>
  <si>
    <t>Klaverblad 325</t>
  </si>
  <si>
    <t>H91C3419000</t>
  </si>
  <si>
    <t>1,2934/+1</t>
  </si>
  <si>
    <t>Zoetewoude dorp</t>
  </si>
  <si>
    <t>Loethe 1</t>
  </si>
  <si>
    <t>Influent hoog</t>
  </si>
  <si>
    <t>369914T496</t>
  </si>
  <si>
    <t>73,676800-1</t>
  </si>
  <si>
    <t>493413N506</t>
  </si>
  <si>
    <t>Oostergo 22</t>
  </si>
  <si>
    <t>Wassenaar</t>
  </si>
  <si>
    <t>AFvalwater</t>
  </si>
  <si>
    <t>A1194460</t>
  </si>
  <si>
    <t>A12 300107</t>
  </si>
  <si>
    <t>Stoeplaan</t>
  </si>
  <si>
    <t>M960/6</t>
  </si>
  <si>
    <t>A12312320</t>
  </si>
  <si>
    <t>GKL 08.0091</t>
  </si>
  <si>
    <t>Katwijk</t>
  </si>
  <si>
    <t>KW-100-00001-FT8311</t>
  </si>
  <si>
    <t>Debiet ruw PE pomp naar SO2</t>
  </si>
  <si>
    <t>J6069602000</t>
  </si>
  <si>
    <t>1,7379/0</t>
  </si>
  <si>
    <t>Promass 80</t>
  </si>
  <si>
    <t>J6069502000</t>
  </si>
  <si>
    <t>KW-100-00001-FT8104</t>
  </si>
  <si>
    <t>Debiet aangeraakt PE SO1</t>
  </si>
  <si>
    <t>A94 7935</t>
  </si>
  <si>
    <t>KW-100-00001-FT8404</t>
  </si>
  <si>
    <t>Aangemaakt PE SO2</t>
  </si>
  <si>
    <t>A94 9687</t>
  </si>
  <si>
    <t>Buiten</t>
  </si>
  <si>
    <t>A14P04231</t>
  </si>
  <si>
    <t>KW-027-00001-FT1008</t>
  </si>
  <si>
    <t>Infl. Voorhout</t>
  </si>
  <si>
    <t>A99 20787</t>
  </si>
  <si>
    <t>KW-027-00001-FT1004</t>
  </si>
  <si>
    <t>Infl. Rijnsburg/Oestgeest</t>
  </si>
  <si>
    <t>A96 2215</t>
  </si>
  <si>
    <t>IFC 010 7P</t>
  </si>
  <si>
    <t>A962215</t>
  </si>
  <si>
    <t>Influentkelder,</t>
  </si>
  <si>
    <t>KW-027-00001-FT1006</t>
  </si>
  <si>
    <t>Infl. Sassenheim</t>
  </si>
  <si>
    <t>A96 4372</t>
  </si>
  <si>
    <t>OE-080-00021-FT1070</t>
  </si>
  <si>
    <t>OG-GK</t>
  </si>
  <si>
    <t>D7145519000</t>
  </si>
  <si>
    <t>OE-080-00021-FT1080</t>
  </si>
  <si>
    <t>OG-ZK</t>
  </si>
  <si>
    <t>D7147519000</t>
  </si>
  <si>
    <t>Rijnsburg</t>
  </si>
  <si>
    <t>Evertsestraat</t>
  </si>
  <si>
    <t>RY-080-00021-FT1040</t>
  </si>
  <si>
    <t>D7145119000</t>
  </si>
  <si>
    <t>Lageweg 47</t>
  </si>
  <si>
    <t>KW-027-00001-FT6124</t>
  </si>
  <si>
    <t>Ingedikt surplusslibpomp 1</t>
  </si>
  <si>
    <t>A97 10407</t>
  </si>
  <si>
    <t>KW-027-00001-FT6144</t>
  </si>
  <si>
    <t>Ingedikt surplusslibpomp 2</t>
  </si>
  <si>
    <t>A96 10408</t>
  </si>
  <si>
    <t>A97 10408</t>
  </si>
  <si>
    <t>Surplusslib 1</t>
  </si>
  <si>
    <t>A97 10624</t>
  </si>
  <si>
    <t>Surplusslib 2</t>
  </si>
  <si>
    <t>A97 10623</t>
  </si>
  <si>
    <t>KW-100-00001-FT8127</t>
  </si>
  <si>
    <t>Slibvoedingspomp SO1</t>
  </si>
  <si>
    <t>Optiflux 2300</t>
  </si>
  <si>
    <t>A10 09317</t>
  </si>
  <si>
    <t>2,5391 L5,0971</t>
  </si>
  <si>
    <t>KW-100-00001-FT8427</t>
  </si>
  <si>
    <t>Debiet slibvoedingspomp SO2</t>
  </si>
  <si>
    <t>A16 012914</t>
  </si>
  <si>
    <t>2,4926 L4,9983</t>
  </si>
  <si>
    <t>KW-100-00001-FT8006</t>
  </si>
  <si>
    <t>Debiet PE Aanmaakwater SO1</t>
  </si>
  <si>
    <t>A96 9616</t>
  </si>
  <si>
    <t>KW-100-00001-FT8306</t>
  </si>
  <si>
    <t>PE aanmaakwater SO2</t>
  </si>
  <si>
    <t>A94 7926</t>
  </si>
  <si>
    <t>KW-100-00001-FT8011</t>
  </si>
  <si>
    <t>Debiet ruw PE pomp SO1</t>
  </si>
  <si>
    <t>1,6538/6</t>
  </si>
  <si>
    <t>Noordwijkerhout</t>
  </si>
  <si>
    <t>Schippersvaartweg 64</t>
  </si>
  <si>
    <t>NH-080-00021-FT1040</t>
  </si>
  <si>
    <t>D7145719000</t>
  </si>
  <si>
    <t xml:space="preserve">Noordwijk </t>
  </si>
  <si>
    <t>Achterweg 11</t>
  </si>
  <si>
    <t>NO-027-00001-FT1060</t>
  </si>
  <si>
    <t>Infl. Noordwijkerhout</t>
  </si>
  <si>
    <t>C913E919000</t>
  </si>
  <si>
    <t>NO-027-00001-FT1042</t>
  </si>
  <si>
    <t>Infl Noordwijk pomp 3</t>
  </si>
  <si>
    <t>C913EB19000</t>
  </si>
  <si>
    <t>NO-027-00001-FT1041</t>
  </si>
  <si>
    <t>Infl Noordwijk pomp 2</t>
  </si>
  <si>
    <t>C913EC19000</t>
  </si>
  <si>
    <t>NO-027-00001-FT1040</t>
  </si>
  <si>
    <t>Infl Noordwijk pomp 1</t>
  </si>
  <si>
    <t>C913ED19000</t>
  </si>
  <si>
    <t>NO-027-00001-FT1050</t>
  </si>
  <si>
    <t>C913EA19000</t>
  </si>
  <si>
    <t>NO-100-00001-FT8099</t>
  </si>
  <si>
    <t>toevoer PE naar zeefbandpers</t>
  </si>
  <si>
    <t>C9141219000</t>
  </si>
  <si>
    <t>NO-100-00001-FT8069</t>
  </si>
  <si>
    <t>Flow PE concentr.</t>
  </si>
  <si>
    <t>G090000002102239</t>
  </si>
  <si>
    <t>Slibpompgebouw</t>
  </si>
  <si>
    <t>NO-100-00001-FT8076</t>
  </si>
  <si>
    <t>C918E419000</t>
  </si>
  <si>
    <t>NO-100-00001-FT8030</t>
  </si>
  <si>
    <t>Surplusslib BT2 naar SO</t>
  </si>
  <si>
    <t>C9141819000</t>
  </si>
  <si>
    <t>NO-100-00001-FT8029</t>
  </si>
  <si>
    <t>Surplusslibstraat 1</t>
  </si>
  <si>
    <t>C9141719000</t>
  </si>
  <si>
    <t>Retourslibgemaal</t>
  </si>
  <si>
    <t>NO-027-00001-FT9132</t>
  </si>
  <si>
    <t>gefilterd effluent</t>
  </si>
  <si>
    <t>CA0CA719000</t>
  </si>
  <si>
    <t>NO-027-00001-FT4150</t>
  </si>
  <si>
    <t>Retourslibstraat 1</t>
  </si>
  <si>
    <t>C9146119000</t>
  </si>
  <si>
    <t>NO-027-00001-FT4250</t>
  </si>
  <si>
    <t>Retourslibstraat 2</t>
  </si>
  <si>
    <t>C9146219000</t>
  </si>
  <si>
    <t>Nieuwveen</t>
  </si>
  <si>
    <t>Schoterweg 3</t>
  </si>
  <si>
    <t>NI-027-00001-FT1050</t>
  </si>
  <si>
    <t>Influent Papenveer</t>
  </si>
  <si>
    <t>A18006987</t>
  </si>
  <si>
    <t>NI-027-00001-FT1060</t>
  </si>
  <si>
    <t>Influent Nieuwveen</t>
  </si>
  <si>
    <t>NI-027-00001-FT1040</t>
  </si>
  <si>
    <t>Influent Nieuwkoop</t>
  </si>
  <si>
    <t>A17317270</t>
  </si>
  <si>
    <t>PE-concentraat</t>
  </si>
  <si>
    <t>G140000002102869</t>
  </si>
  <si>
    <t>MFC300F</t>
  </si>
  <si>
    <t>Kg/hr</t>
  </si>
  <si>
    <t>NI-100-00001-FT8001</t>
  </si>
  <si>
    <t>A14010797</t>
  </si>
  <si>
    <t>NI-100-00001-FT8045</t>
  </si>
  <si>
    <t>A14010795</t>
  </si>
  <si>
    <t>A14010775</t>
  </si>
  <si>
    <t>Bandspoelwater</t>
  </si>
  <si>
    <t>A12014338</t>
  </si>
  <si>
    <t>Effluentgebouw</t>
  </si>
  <si>
    <t>NI-027-00001-FT9656</t>
  </si>
  <si>
    <t>Gefilterd Effluent</t>
  </si>
  <si>
    <t>A12014395</t>
  </si>
  <si>
    <t>Zevenhoven</t>
  </si>
  <si>
    <t>Tochtpad 5</t>
  </si>
  <si>
    <t>Noorden</t>
  </si>
  <si>
    <t>Prolkade t.o. 9</t>
  </si>
  <si>
    <t>Industrieweg 6</t>
  </si>
  <si>
    <t>NK-080-00021-FT1040</t>
  </si>
  <si>
    <t>A10B94742</t>
  </si>
  <si>
    <t>Kerkvaartsweg bij 57</t>
  </si>
  <si>
    <t>Aarlanderveen</t>
  </si>
  <si>
    <t>RWZi Leimuiden</t>
  </si>
  <si>
    <t>Leimuiden</t>
  </si>
  <si>
    <t>Kerklaan 3</t>
  </si>
  <si>
    <t>Influent Weteringbrug</t>
  </si>
  <si>
    <t>Influent Leimuiden</t>
  </si>
  <si>
    <t>Pompgebouw</t>
  </si>
  <si>
    <t>Nieuwe Wetering</t>
  </si>
  <si>
    <t>Bovenweg 12</t>
  </si>
  <si>
    <t>NW-027-00001-FT1001</t>
  </si>
  <si>
    <t>Infl. Roelofarendsveen en O Wet.</t>
  </si>
  <si>
    <t>M950/6</t>
  </si>
  <si>
    <t>895216B</t>
  </si>
  <si>
    <t>Infl. Rijpwetering</t>
  </si>
  <si>
    <t>895216A</t>
  </si>
  <si>
    <t>Infl. Nw Wetering &amp; Veenderveld</t>
  </si>
  <si>
    <t>287512N030</t>
  </si>
  <si>
    <t>,00757782/1</t>
  </si>
  <si>
    <t>211421N080</t>
  </si>
  <si>
    <t>Roelofarendsveen</t>
  </si>
  <si>
    <t>Veenderveld 4</t>
  </si>
  <si>
    <t>RV-080-00022-FT1040</t>
  </si>
  <si>
    <t>4BOFF491000</t>
  </si>
  <si>
    <t>1,0769/1</t>
  </si>
  <si>
    <t>Promag 53</t>
  </si>
  <si>
    <t>Werkplaats</t>
  </si>
  <si>
    <t>Heemstede</t>
  </si>
  <si>
    <t>Cruquiusweg 45</t>
  </si>
  <si>
    <t>Slibdebiet</t>
  </si>
  <si>
    <t>Pompen gebouw</t>
  </si>
  <si>
    <t>Lisse</t>
  </si>
  <si>
    <t>Gerard Doustraat 50a</t>
  </si>
  <si>
    <t>LI-027-00001-FT1070</t>
  </si>
  <si>
    <t>Influent RWA</t>
  </si>
  <si>
    <t>GKL 6,4730</t>
  </si>
  <si>
    <t>LI-027-00001-FT1080</t>
  </si>
  <si>
    <t>Influent DWA</t>
  </si>
  <si>
    <t>217802H265</t>
  </si>
  <si>
    <t>22,717070/1</t>
  </si>
  <si>
    <t>N1F7100008</t>
  </si>
  <si>
    <t>Centrifuge gebouw</t>
  </si>
  <si>
    <t>LI-100-00001-FT8050</t>
  </si>
  <si>
    <t>A16 058055</t>
  </si>
  <si>
    <t>L 4,7844</t>
  </si>
  <si>
    <t>A17017164</t>
  </si>
  <si>
    <t>2,8923 L 5,7926</t>
  </si>
  <si>
    <t>G120000002102672</t>
  </si>
  <si>
    <t>A98 1556</t>
  </si>
  <si>
    <t>Deb ruw PE naar SI</t>
  </si>
  <si>
    <t>Sproeipomp BF1</t>
  </si>
  <si>
    <t>Sproeipomp BF2</t>
  </si>
  <si>
    <t>Pompruimte</t>
  </si>
  <si>
    <t>Primair slibgebouw</t>
  </si>
  <si>
    <t>Primair slib van ZC</t>
  </si>
  <si>
    <t>Primai slib</t>
  </si>
  <si>
    <t>Optiflux 2100 C</t>
  </si>
  <si>
    <t>A16013169</t>
  </si>
  <si>
    <t>GKL 4.8888</t>
  </si>
  <si>
    <t>Primair slib ZC</t>
  </si>
  <si>
    <t>Primair slib</t>
  </si>
  <si>
    <t>A16012997</t>
  </si>
  <si>
    <t>GKL 4.8813</t>
  </si>
  <si>
    <t>Isoil</t>
  </si>
  <si>
    <t>Influent debiet naar VT</t>
  </si>
  <si>
    <t>A16038160</t>
  </si>
  <si>
    <t>A16314855</t>
  </si>
  <si>
    <t>PE dosering naar ZB</t>
  </si>
  <si>
    <t>Surplusslib ZB</t>
  </si>
  <si>
    <t>Recirculatie ZB</t>
  </si>
  <si>
    <t>Debiet Surplusslib naar SI</t>
  </si>
  <si>
    <t>NN-080-00021-FT1040</t>
  </si>
  <si>
    <t>AV-080-00021-FT1040</t>
  </si>
  <si>
    <t>ZE-080-00021-FT1040</t>
  </si>
  <si>
    <t>Optiflux 3300 W</t>
  </si>
  <si>
    <t>A18065509</t>
  </si>
  <si>
    <t>IFC 300W</t>
  </si>
  <si>
    <t>PE dosering bandfilter 1</t>
  </si>
  <si>
    <t>PE dosering bandfilter 2</t>
  </si>
  <si>
    <t>P afvoerpomp 3</t>
  </si>
  <si>
    <t>P afvoerpomp 2</t>
  </si>
  <si>
    <t>P afvoerpomp 1</t>
  </si>
  <si>
    <t>P afvoerpomp 4</t>
  </si>
  <si>
    <t>Supernatant</t>
  </si>
  <si>
    <t>Toevoer bandfilter 1</t>
  </si>
  <si>
    <t>P aanvoerpomp RS 4</t>
  </si>
  <si>
    <t>P aanvoerpomp RS 3</t>
  </si>
  <si>
    <t>FQIRS3401</t>
  </si>
  <si>
    <t>A1094685</t>
  </si>
  <si>
    <t>ZA-080-00021-FT1040</t>
  </si>
  <si>
    <t>Debietmeting procestransmitter</t>
  </si>
  <si>
    <t>Vooringedikt slib GT2</t>
  </si>
  <si>
    <t>Toevoer bandfilter 2</t>
  </si>
  <si>
    <t>AWZI</t>
  </si>
  <si>
    <t>Hazerswoude Dorp</t>
  </si>
  <si>
    <t>Hazerswoude Rijndijk</t>
  </si>
  <si>
    <t>Koudekerk a/d Rijn</t>
  </si>
  <si>
    <t>Hoogmade</t>
  </si>
  <si>
    <t>HR-080-00021-FT1040</t>
  </si>
  <si>
    <t>HD-080-00021-FT1040</t>
  </si>
  <si>
    <t>HM-080-00021-FT1040</t>
  </si>
  <si>
    <t>KK-080-00021-FT1040</t>
  </si>
  <si>
    <t>Rioolwater</t>
  </si>
  <si>
    <t>A14300058</t>
  </si>
  <si>
    <t>183802T047</t>
  </si>
  <si>
    <t>N1L4120029</t>
  </si>
  <si>
    <t>K9215A19000</t>
  </si>
  <si>
    <t>Kabelfout opnemer-omvormer</t>
  </si>
  <si>
    <t>K6028019000</t>
  </si>
  <si>
    <t>1,1552/21</t>
  </si>
  <si>
    <t>1,3116/0</t>
  </si>
  <si>
    <t>Woubrugge</t>
  </si>
  <si>
    <t>1,0431/3</t>
  </si>
  <si>
    <t>KB137F19000</t>
  </si>
  <si>
    <t>Achter Corellistraat 34</t>
  </si>
  <si>
    <t>Oostgerepolder</t>
  </si>
  <si>
    <t>Graaf Willem II Laan 67</t>
  </si>
  <si>
    <t>Vingerhoedstr. t.h.v. Van Hoogstratenlaan</t>
  </si>
  <si>
    <t>Rietje Le Largeplantsoen</t>
  </si>
  <si>
    <t xml:space="preserve">Aanmaakwater </t>
  </si>
  <si>
    <t>GD-100-00001-FT8280</t>
  </si>
  <si>
    <t>AZ-027-00001-FT1004</t>
  </si>
  <si>
    <t>4,269/L8,56</t>
  </si>
  <si>
    <t>IFC 300 W</t>
  </si>
  <si>
    <t>A0840714</t>
  </si>
  <si>
    <t>GK 2,5622/GKL 5,1242</t>
  </si>
  <si>
    <t>Mag 5000</t>
  </si>
  <si>
    <t>N1KN280091</t>
  </si>
  <si>
    <t>450002H478</t>
  </si>
  <si>
    <t>N1KN280071</t>
  </si>
  <si>
    <t>449902H478</t>
  </si>
  <si>
    <t>A98 8841</t>
  </si>
  <si>
    <t>A12014124</t>
  </si>
  <si>
    <t>VZ-027-00001-FT3203</t>
  </si>
  <si>
    <t>Retourslib</t>
  </si>
  <si>
    <t>VZ-027-00001-FT3213</t>
  </si>
  <si>
    <t>VZ-027-00001-FT4441</t>
  </si>
  <si>
    <t>VZ-027-00001-FT9025</t>
  </si>
  <si>
    <t>Demon binnen</t>
  </si>
  <si>
    <t>KA056619000</t>
  </si>
  <si>
    <t>A19025213</t>
  </si>
  <si>
    <t>VZ-100-00001-FT8175</t>
  </si>
  <si>
    <t>VZ-100-00001-FT8067</t>
  </si>
  <si>
    <t>VZ-100-00001-FT8045</t>
  </si>
  <si>
    <t>VZ-100-00001-FT8073</t>
  </si>
  <si>
    <t>VZ-100-00001-FT8024</t>
  </si>
  <si>
    <t>LZ-027-00001-FT6252</t>
  </si>
  <si>
    <t>LZ-100-00001-FT8141</t>
  </si>
  <si>
    <t>LZ-100-00001-FT8241</t>
  </si>
  <si>
    <t>LZ-100-00001-FT8651</t>
  </si>
  <si>
    <t>LZ-100-00001-FT8671</t>
  </si>
  <si>
    <t>LZ-100-00001-FT9704</t>
  </si>
  <si>
    <t>LZ-027-00001-FT6452</t>
  </si>
  <si>
    <t>LZ-027-00001-FT6432</t>
  </si>
  <si>
    <t>LZ-027-00001-FT9702</t>
  </si>
  <si>
    <t>LZ-027-00001-FT6323</t>
  </si>
  <si>
    <t>LZ-027-00001-FT8508</t>
  </si>
  <si>
    <t>LZ-027-00001-FT8509</t>
  </si>
  <si>
    <t>LZ-027-00001-FT6241</t>
  </si>
  <si>
    <t>LZ-027-00001-FT6341</t>
  </si>
  <si>
    <t>LZ-027-00001-FT5511</t>
  </si>
  <si>
    <t>LZ-027-00001-FT5521</t>
  </si>
  <si>
    <t>LZ-027-00001-FT5541</t>
  </si>
  <si>
    <t>LZ-027-00001-FT5551</t>
  </si>
  <si>
    <t>LZ-027-00001-FT9733</t>
  </si>
  <si>
    <t>LZ-027-00001-FT9737</t>
  </si>
  <si>
    <t>LZ-027-00001-FT1202</t>
  </si>
  <si>
    <t>BH-080-00021-FT1040</t>
  </si>
  <si>
    <t>ST-080-00021-FT1040</t>
  </si>
  <si>
    <t>ZD-080-00021-FT1040</t>
  </si>
  <si>
    <t>ZO-080-00022-FT1060</t>
  </si>
  <si>
    <t>LZ-027-00001-FT5126</t>
  </si>
  <si>
    <t>LZ-027-00001-FT5106</t>
  </si>
  <si>
    <t>WA-080-00023-FT1040</t>
  </si>
  <si>
    <t>KW-027-00001-FT6314</t>
  </si>
  <si>
    <t>KW-027-00001-FT6324</t>
  </si>
  <si>
    <t>LM-027-00001-FT1001</t>
  </si>
  <si>
    <t>LM-027-00001-FT1002</t>
  </si>
  <si>
    <t>LM-027-00001-FT1003</t>
  </si>
  <si>
    <t>WA-080-00022-FT1040</t>
  </si>
  <si>
    <t>VZ-100-00001-FT8127</t>
  </si>
  <si>
    <t>LZ-027-00001-FT1201</t>
  </si>
  <si>
    <t>Drinkwater</t>
  </si>
  <si>
    <t>Slibverwerking (Breaktank)</t>
  </si>
  <si>
    <t>NW-027-00001-FT5520</t>
  </si>
  <si>
    <t>AZ-027-00001-FT8001</t>
  </si>
  <si>
    <t>slibverwerking</t>
  </si>
  <si>
    <t>Slib verwerking</t>
  </si>
  <si>
    <t>AZ-027-00001-FT8033</t>
  </si>
  <si>
    <t>AZ-027-00001-FT8045</t>
  </si>
  <si>
    <t>Ruw Pe</t>
  </si>
  <si>
    <t>Aangemaakte Pe</t>
  </si>
  <si>
    <t>A19011347</t>
  </si>
  <si>
    <t>Optimass 7000 S06</t>
  </si>
  <si>
    <t>G190000002103293</t>
  </si>
  <si>
    <t>HL-080-00023-FT1040</t>
  </si>
  <si>
    <t>HL-080-00021-FT1040</t>
  </si>
  <si>
    <t>SA-080-00022-FT1040</t>
  </si>
  <si>
    <t>KW-027-00001-FT3493</t>
  </si>
  <si>
    <t>KW-027-00001-FT9205</t>
  </si>
  <si>
    <t>OW-080-00021-FT1040</t>
  </si>
  <si>
    <t>NW-080-00021-FT1040</t>
  </si>
  <si>
    <t>RW-080-00021-FT1040</t>
  </si>
  <si>
    <t>PV-080-00021-FT1040</t>
  </si>
  <si>
    <t>NI-100-00001-FT8033</t>
  </si>
  <si>
    <t>NI-100-00001-FT8106</t>
  </si>
  <si>
    <t>NI-100-00001-FT8175</t>
  </si>
  <si>
    <t>NI-027-00001-FT5550</t>
  </si>
  <si>
    <t>VZ-080-00021-FT1040</t>
  </si>
  <si>
    <t>VZ-080-00022-FT1040</t>
  </si>
  <si>
    <t>VZ-027-00001-FT3116</t>
  </si>
  <si>
    <t>VZ-027-00001-FT3126</t>
  </si>
  <si>
    <t>VZ-027-00001-FT2236</t>
  </si>
  <si>
    <t>VZ-027-00001-FT7072</t>
  </si>
  <si>
    <t>Zwaanshoek</t>
  </si>
  <si>
    <t>BS-080-00021-FT1040</t>
  </si>
  <si>
    <t>ZH-027-00001-FT1007</t>
  </si>
  <si>
    <t>influent water</t>
  </si>
  <si>
    <t>A99 11296</t>
  </si>
  <si>
    <t>M3/hr</t>
  </si>
  <si>
    <t>ZH-027-00001-FT1006</t>
  </si>
  <si>
    <t>A99 11419</t>
  </si>
  <si>
    <t>ZH-027-00001-FT1005</t>
  </si>
  <si>
    <t>A99 11420</t>
  </si>
  <si>
    <t>ZH-027-00001-FT1004</t>
  </si>
  <si>
    <t>A99 12441</t>
  </si>
  <si>
    <t>FC 010 9P</t>
  </si>
  <si>
    <t>ZH-027-00001-FT1003</t>
  </si>
  <si>
    <t>A99 11278</t>
  </si>
  <si>
    <t>ZH-027-00001-FT1002</t>
  </si>
  <si>
    <t>A99 11330</t>
  </si>
  <si>
    <t>ZH-100-00001-FT8762</t>
  </si>
  <si>
    <t>Polymeerdosering</t>
  </si>
  <si>
    <t>090412N137</t>
  </si>
  <si>
    <t>507219N167</t>
  </si>
  <si>
    <t>ZH-100-00001-FT8752</t>
  </si>
  <si>
    <t>MAG 1101</t>
  </si>
  <si>
    <t>090512N137</t>
  </si>
  <si>
    <t>MAG 5001</t>
  </si>
  <si>
    <t>290619N267</t>
  </si>
  <si>
    <t>ZH-100-00001-FT8631</t>
  </si>
  <si>
    <t>polymeer ruw</t>
  </si>
  <si>
    <t>ZH-100-00001-FT8706</t>
  </si>
  <si>
    <t>Promag 33F</t>
  </si>
  <si>
    <t>ZH-100-00001-FT8747</t>
  </si>
  <si>
    <t>A99 28056</t>
  </si>
  <si>
    <t>ZH-100-00001-FT8757</t>
  </si>
  <si>
    <t>A99 28125</t>
  </si>
  <si>
    <t>ZH-100-00001-FT8123</t>
  </si>
  <si>
    <t xml:space="preserve">Slib centrifuge </t>
  </si>
  <si>
    <t>A99 27934</t>
  </si>
  <si>
    <t>ZH-100-00001-FT8113</t>
  </si>
  <si>
    <t>A99 27927</t>
  </si>
  <si>
    <t>ZH-027-00001-FT6040</t>
  </si>
  <si>
    <t>Spuislibpompenruimte</t>
  </si>
  <si>
    <t>spuislib</t>
  </si>
  <si>
    <t>A98 17231</t>
  </si>
  <si>
    <t>ZH-027-00001-FT9504</t>
  </si>
  <si>
    <t>Ketelhuis</t>
  </si>
  <si>
    <t>A00 40728</t>
  </si>
  <si>
    <t>ZH-027-00001-FT9404</t>
  </si>
  <si>
    <t>A98 34131</t>
  </si>
  <si>
    <t>ZH-080-00021-FT1040</t>
  </si>
  <si>
    <t>6E66788</t>
  </si>
  <si>
    <t>NV-080-00021-FT1040</t>
  </si>
  <si>
    <t>IFS 4000/18</t>
  </si>
  <si>
    <t>A98 8843</t>
  </si>
  <si>
    <t>NV-080-00022-FT1040</t>
  </si>
  <si>
    <t>A98 8593</t>
  </si>
  <si>
    <t>LB-080-00021-FT1040</t>
  </si>
  <si>
    <t>54063D91000</t>
  </si>
  <si>
    <t>KG-080-00021-FT1040</t>
  </si>
  <si>
    <t>352602H261</t>
  </si>
  <si>
    <t>468930N340</t>
  </si>
  <si>
    <t>BD-080-00021-FT1040</t>
  </si>
  <si>
    <t>HI-080-00023-FT1040</t>
  </si>
  <si>
    <t>086002T415</t>
  </si>
  <si>
    <t>006609N445</t>
  </si>
  <si>
    <t>HI-080-00021-FT1040</t>
  </si>
  <si>
    <t>085902T415</t>
  </si>
  <si>
    <t>007109N445</t>
  </si>
  <si>
    <t>HI-080-00022-FT1040</t>
  </si>
  <si>
    <t>081402T405</t>
  </si>
  <si>
    <t>005909N445</t>
  </si>
  <si>
    <t>DZ-080-00021-FT1040</t>
  </si>
  <si>
    <t>A00 48308</t>
  </si>
  <si>
    <t>IFC 020 9P</t>
  </si>
  <si>
    <t>VO-080-00021-FT1040</t>
  </si>
  <si>
    <t>159402T406</t>
  </si>
  <si>
    <t>247940N402</t>
  </si>
  <si>
    <t>BB-080-00021-FT1040</t>
  </si>
  <si>
    <t>183802T027</t>
  </si>
  <si>
    <t>632413N047</t>
  </si>
  <si>
    <t>RH-080-00022-FT1040</t>
  </si>
  <si>
    <t>AA-080-00021-FT1040</t>
  </si>
  <si>
    <t>AA-080-00021-FT1045</t>
  </si>
  <si>
    <t>NV-080-00023-FT1040</t>
  </si>
  <si>
    <t>NV-080-00023-FT1045</t>
  </si>
  <si>
    <t>AA-080-00022-FT1040</t>
  </si>
  <si>
    <t>SC-080-00022-FT1040</t>
  </si>
  <si>
    <t>SC-080-00022-FT1050</t>
  </si>
  <si>
    <t>KW-027-00001-FT3193</t>
  </si>
  <si>
    <t>LZ-100-00001-FT6223</t>
  </si>
  <si>
    <t>meetgoot</t>
  </si>
  <si>
    <t>KW-027-00001-FT4701</t>
  </si>
  <si>
    <t>LZ-027-00001-FT4603</t>
  </si>
  <si>
    <t>NI-027-00001-FT4085</t>
  </si>
  <si>
    <t>ZB-100-00001-FT8421</t>
  </si>
  <si>
    <t>ZB-100-00001-FT8521</t>
  </si>
  <si>
    <t>AN-027-00001-FT1001</t>
  </si>
  <si>
    <t>AN-027-00001-FT1002</t>
  </si>
  <si>
    <t>AN-027-00001-FT1003</t>
  </si>
  <si>
    <t>AN-027-00001-FT4270</t>
  </si>
  <si>
    <t>AN-027-00001-FT4391</t>
  </si>
  <si>
    <t>AN-027-00001-FT9138</t>
  </si>
  <si>
    <t>AN-100-00001-FT8009</t>
  </si>
  <si>
    <t>Fout in bedrading</t>
  </si>
  <si>
    <t>Goedgekeurd</t>
  </si>
  <si>
    <t>Opmerkingen 2021</t>
  </si>
  <si>
    <t>Opmerkingen 2019</t>
  </si>
  <si>
    <t>Advies versterker vervangen IFC100</t>
  </si>
  <si>
    <t>Advies versterker vervangen IFC300</t>
  </si>
  <si>
    <t>Optimass7300C/06</t>
  </si>
  <si>
    <t>Niet gecontroleerd / geen service tool</t>
  </si>
  <si>
    <t>Sportlaan</t>
  </si>
  <si>
    <t>Gereed</t>
  </si>
  <si>
    <t>Datum</t>
  </si>
  <si>
    <t>laatste</t>
  </si>
  <si>
    <t>AN-027-00001-FT1004</t>
  </si>
  <si>
    <t>AN-080-00023-FT1040</t>
  </si>
  <si>
    <t>Optiflux 2300F</t>
  </si>
  <si>
    <t>A0890911</t>
  </si>
  <si>
    <t>4,3121 L 8,7568</t>
  </si>
  <si>
    <t>IFC300W</t>
  </si>
  <si>
    <t>084902H304</t>
  </si>
  <si>
    <t>7ME691</t>
  </si>
  <si>
    <t>N1E7220476</t>
  </si>
  <si>
    <t xml:space="preserve">totaal : </t>
  </si>
  <si>
    <t>gereed</t>
  </si>
  <si>
    <t>Meetbuis loopt leeg.</t>
  </si>
  <si>
    <t>Advies meetbuis vervangen ( NE )</t>
  </si>
  <si>
    <t>Storing in omvormer</t>
  </si>
  <si>
    <t>A20022243</t>
  </si>
  <si>
    <t>GK 2,5987/GKL 5,1939</t>
  </si>
  <si>
    <t>Optiflux 5300-SW</t>
  </si>
  <si>
    <t>A19020665</t>
  </si>
  <si>
    <t>GK 3,5353/ GKL 7,0546</t>
  </si>
  <si>
    <t>IFC300C</t>
  </si>
  <si>
    <t>Optiflux 2300/18</t>
  </si>
  <si>
    <t>Meetgoot</t>
  </si>
  <si>
    <t>Oegstgeest</t>
  </si>
  <si>
    <t>HW-100-00001-FT8423</t>
  </si>
  <si>
    <t xml:space="preserve">Optiflux 2300C </t>
  </si>
  <si>
    <t>Optiflux 2300C</t>
  </si>
  <si>
    <t>CG30011100</t>
  </si>
  <si>
    <t>A21000572</t>
  </si>
  <si>
    <t>Fosfaatslib</t>
  </si>
  <si>
    <t>A21000971</t>
  </si>
  <si>
    <t>2,5173 /L 5,0251</t>
  </si>
  <si>
    <t>2,5227 /L 5,0390</t>
  </si>
  <si>
    <t>Leiderdorp</t>
  </si>
  <si>
    <t>A20317510</t>
  </si>
  <si>
    <t>A20317558</t>
  </si>
  <si>
    <t>3,2196 /L 6,4930</t>
  </si>
  <si>
    <t>3,1496 /L 6,3710</t>
  </si>
  <si>
    <t>HW-027-00001-FT8415</t>
  </si>
  <si>
    <t>x</t>
  </si>
  <si>
    <t>CG30011488</t>
  </si>
  <si>
    <t>A21000703</t>
  </si>
  <si>
    <t>2,5236 /L5,0650</t>
  </si>
  <si>
    <t>A21000099</t>
  </si>
  <si>
    <t>2,4929 /L4,9695</t>
  </si>
  <si>
    <t>A12308044</t>
  </si>
  <si>
    <t>2,6175 /L5,2753</t>
  </si>
  <si>
    <t>CG10041100</t>
  </si>
  <si>
    <t>CG30031100</t>
  </si>
  <si>
    <t>CG32011100</t>
  </si>
  <si>
    <t>0,7482 /-1</t>
  </si>
  <si>
    <t>B500BC19000</t>
  </si>
  <si>
    <t>5B00BB19000</t>
  </si>
  <si>
    <t>HW-027-00001-FT1466</t>
  </si>
  <si>
    <t>LI-100-00001-FT8230</t>
  </si>
  <si>
    <t>LI-100-00001-FT8239</t>
  </si>
  <si>
    <t>PE aanmaakwater</t>
  </si>
  <si>
    <t>Ruwe PE</t>
  </si>
  <si>
    <t>LI-100-00001-FT8240</t>
  </si>
  <si>
    <t>Optiflux  2300/6</t>
  </si>
  <si>
    <t>A15015673</t>
  </si>
  <si>
    <t>2,8989 /L5,7226</t>
  </si>
  <si>
    <t>l/hr</t>
  </si>
  <si>
    <t>A15014718</t>
  </si>
  <si>
    <t>G150000002102960</t>
  </si>
  <si>
    <t>Opimass 7300 S6</t>
  </si>
  <si>
    <t>ZO-080-00022-FT1070</t>
  </si>
  <si>
    <t>WA-080-00021-FT1040</t>
  </si>
  <si>
    <t>ZO-080-00021-FT1050</t>
  </si>
  <si>
    <t>Cluster</t>
  </si>
  <si>
    <t>1a</t>
  </si>
  <si>
    <t>1b</t>
  </si>
  <si>
    <t>2a</t>
  </si>
  <si>
    <t>2b</t>
  </si>
  <si>
    <t>3a</t>
  </si>
  <si>
    <t>3b</t>
  </si>
  <si>
    <t>4a</t>
  </si>
  <si>
    <t>4b</t>
  </si>
  <si>
    <t>AN-027-00001-FT3101</t>
  </si>
  <si>
    <t>AN-027-00001-FT3201</t>
  </si>
  <si>
    <t>AN-027-00001-FT4281</t>
  </si>
  <si>
    <t>AN-027-00001-FT4282</t>
  </si>
  <si>
    <t>AN-027-00001-FT4283</t>
  </si>
  <si>
    <t>AN-027-00001-FT4284</t>
  </si>
  <si>
    <t>GD-027-00001-FT3060</t>
  </si>
  <si>
    <t>HW-027-00001-FT7400</t>
  </si>
  <si>
    <t>HW-027-00001-FT7214</t>
  </si>
  <si>
    <t>HW-027-00001-FT7217</t>
  </si>
  <si>
    <t>LN-027-00001-FT7380</t>
  </si>
  <si>
    <t>LN-027-00001-FT9616</t>
  </si>
  <si>
    <t>LN-027-00001-FT9617</t>
  </si>
  <si>
    <t>LN-027-00001-FT7310</t>
  </si>
  <si>
    <t>LN-027-00001-FT7714</t>
  </si>
  <si>
    <t>LN-027-00001-FT7717</t>
  </si>
  <si>
    <t>LN-027-00001-FT9671</t>
  </si>
  <si>
    <t>LN-027-00001-FT9673</t>
  </si>
  <si>
    <t>LN-027-00001-FT7361</t>
  </si>
  <si>
    <t>LN-027-00001-FT7480</t>
  </si>
  <si>
    <t>LN-027-00001-FT7485</t>
  </si>
  <si>
    <t>LN-027-00001-FT7350</t>
  </si>
  <si>
    <t>LZ-027-00001-FT7405</t>
  </si>
  <si>
    <t>LZ-027-00001-FT7617</t>
  </si>
  <si>
    <t>LZ-027-00001-FT9805</t>
  </si>
  <si>
    <t>LZ-027-00001-FT3108</t>
  </si>
  <si>
    <t>LZ-027-00001-FT3208</t>
  </si>
  <si>
    <t>LI-027-00001-FT3050</t>
  </si>
  <si>
    <t>LI-027-00001-FT3060</t>
  </si>
  <si>
    <t>NO-027-00001-FT3560</t>
  </si>
  <si>
    <t>NO-027-00001-FT3570</t>
  </si>
  <si>
    <t>VZ-027-00001-FT7121</t>
  </si>
  <si>
    <t>VZ-027-00001-FT7141</t>
  </si>
  <si>
    <t>VZ-027-00001-FT7189</t>
  </si>
  <si>
    <t>ZH-027-00001-FT3309</t>
  </si>
  <si>
    <t>ZH-027-00001-FT3313</t>
  </si>
  <si>
    <t>ZB-027-00001-FT3101</t>
  </si>
  <si>
    <t>ZB-027-00001-FT3201</t>
  </si>
  <si>
    <t>ZB-027-00001-FT3301</t>
  </si>
  <si>
    <t>Leeg?</t>
  </si>
  <si>
    <t>Nog in te vullen</t>
  </si>
  <si>
    <t>Lucht</t>
  </si>
  <si>
    <t>HL-080-00023-FT9041</t>
  </si>
  <si>
    <t>AWTG Parklaan</t>
  </si>
  <si>
    <t>Parklaan 105</t>
  </si>
  <si>
    <t>Influent Parklaan RWA</t>
  </si>
  <si>
    <t>Influent Parklaan DWA</t>
  </si>
  <si>
    <t>ModMAG Type 2</t>
  </si>
  <si>
    <t>1910-428</t>
  </si>
  <si>
    <t>1910-435</t>
  </si>
  <si>
    <t>BAR</t>
  </si>
  <si>
    <t>Methaangas</t>
  </si>
  <si>
    <t>Biogas</t>
  </si>
  <si>
    <t>ATEX</t>
  </si>
  <si>
    <t>Promag L 400</t>
  </si>
  <si>
    <t>AWTG Lijnden</t>
  </si>
  <si>
    <t>HE-027-00001-FT4071</t>
  </si>
  <si>
    <t>Debiet Blower 1</t>
  </si>
  <si>
    <t>Debiet Blower 2</t>
  </si>
  <si>
    <t>Debiet Blower 3</t>
  </si>
  <si>
    <t>Blowers</t>
  </si>
  <si>
    <t>N52.34916</t>
  </si>
  <si>
    <t>Voorbezinking</t>
  </si>
  <si>
    <t>Beluchting</t>
  </si>
  <si>
    <t>Voorindikking</t>
  </si>
  <si>
    <t>AWTG Velsen Zuid</t>
  </si>
  <si>
    <t>AWTG Velserbroek</t>
  </si>
  <si>
    <t>Parkweg 2</t>
  </si>
  <si>
    <t>Vestingplein 60</t>
  </si>
  <si>
    <t>Lucht naar A-trap</t>
  </si>
  <si>
    <t>Lucht naar B-trap blower1</t>
  </si>
  <si>
    <t>Lucht naar B-trap blower2</t>
  </si>
  <si>
    <t>Debiet percolaat</t>
  </si>
  <si>
    <t>Debiet retourslib</t>
  </si>
  <si>
    <t>Debiet uitgegist slibcirc</t>
  </si>
  <si>
    <t>Debiet recirculatie</t>
  </si>
  <si>
    <t>Debietmeting proceslucht</t>
  </si>
  <si>
    <t>AWTG Boesingheliede</t>
  </si>
  <si>
    <t>Boesingheliede</t>
  </si>
  <si>
    <t>Ijweg 481</t>
  </si>
  <si>
    <t>Spieringweg 1201</t>
  </si>
  <si>
    <t>Aalsmeer</t>
  </si>
  <si>
    <t>Vogelenzang</t>
  </si>
  <si>
    <t>Beinsdorp</t>
  </si>
  <si>
    <t>Kaag</t>
  </si>
  <si>
    <t>Lisserbroek</t>
  </si>
  <si>
    <t>De Zilk</t>
  </si>
  <si>
    <t>Nieuw Vennep</t>
  </si>
  <si>
    <t>Rijsenhout</t>
  </si>
  <si>
    <t>Hillegom</t>
  </si>
  <si>
    <t>Aalsmeerderweg</t>
  </si>
  <si>
    <t>Deken Zondaglaan</t>
  </si>
  <si>
    <t>Vennepperweg 1119</t>
  </si>
  <si>
    <t>Peeklaan 16a</t>
  </si>
  <si>
    <t>Vosselaan 146</t>
  </si>
  <si>
    <t>Wilhelminalaan 88</t>
  </si>
  <si>
    <t>Hillinnenweg 19</t>
  </si>
  <si>
    <t>Nassaulaan 1-3</t>
  </si>
  <si>
    <t>Waterlelieplantsoen</t>
  </si>
  <si>
    <t>Norderdreef 175</t>
  </si>
  <si>
    <t>Ijweg</t>
  </si>
  <si>
    <t>Nieuwe Bennebroekerweg</t>
  </si>
  <si>
    <t>Naritaweg</t>
  </si>
  <si>
    <t>Jacob v Heemskerklaan 1</t>
  </si>
  <si>
    <t>Bloemendaal</t>
  </si>
  <si>
    <t>1,1688/17</t>
  </si>
  <si>
    <t>Promag 29</t>
  </si>
  <si>
    <t>Optiflux 2300 W</t>
  </si>
  <si>
    <t>A17302774</t>
  </si>
  <si>
    <t>A17302660</t>
  </si>
  <si>
    <t>Blower BT1</t>
  </si>
  <si>
    <t>Blower BT2</t>
  </si>
  <si>
    <t>Linnaeuslaan 90</t>
  </si>
  <si>
    <t>Lijzijde 19</t>
  </si>
  <si>
    <t>Schiphol</t>
  </si>
  <si>
    <t>Blower BT3</t>
  </si>
  <si>
    <t>ZH-027-00001-FT3305</t>
  </si>
  <si>
    <t>Debiet metaalzoutdosering</t>
  </si>
  <si>
    <t>AWTG Nieuwe Wetering</t>
  </si>
  <si>
    <t>AWTG Roelofarendsveen</t>
  </si>
  <si>
    <t>Achterweg 8a</t>
  </si>
  <si>
    <t>AWTG Oude Wetering</t>
  </si>
  <si>
    <t>Bosrank</t>
  </si>
  <si>
    <t>Oude Wetering</t>
  </si>
  <si>
    <t>RV-080-00021-FT1040</t>
  </si>
  <si>
    <t>Sportpad 1</t>
  </si>
  <si>
    <t>AWTG Rijpwetering</t>
  </si>
  <si>
    <t>Blijversweg</t>
  </si>
  <si>
    <t>Rijpwetering</t>
  </si>
  <si>
    <t>Debiet Surplusslib 1</t>
  </si>
  <si>
    <t>Debiet Surplusslib 2</t>
  </si>
  <si>
    <t>Aquaflux/410K</t>
  </si>
  <si>
    <t>Promag 10L1Z</t>
  </si>
  <si>
    <t>Debiet influent spoelwaterleiding</t>
  </si>
  <si>
    <t>Debiet proceslucht BT 1</t>
  </si>
  <si>
    <t>Debiet proceslucht BT 2</t>
  </si>
  <si>
    <t>Prosonic S FDU91</t>
  </si>
  <si>
    <t>A300AF010E8</t>
  </si>
  <si>
    <t>AWTG Sassenheim</t>
  </si>
  <si>
    <t>Sassenheim</t>
  </si>
  <si>
    <t>Schoonzorgseweg 16</t>
  </si>
  <si>
    <t>De voskuil 38</t>
  </si>
  <si>
    <t>Van Zuylen v Nijvelstraat 110</t>
  </si>
  <si>
    <t>Backershagenlaan 7 VR</t>
  </si>
  <si>
    <t>AWTG Zandvoort</t>
  </si>
  <si>
    <t>AWTG Aerdenhout</t>
  </si>
  <si>
    <t>AWTG Badhoevedorp</t>
  </si>
  <si>
    <t>AWTG Cruwius</t>
  </si>
  <si>
    <t>AWTG Halfweg</t>
  </si>
  <si>
    <t>AWTG Hoofddorp Noord</t>
  </si>
  <si>
    <t>AWTG Hoofddorp Zuid</t>
  </si>
  <si>
    <t>AWTG Vijfhuizen</t>
  </si>
  <si>
    <t>AWTG Aarlanderveen</t>
  </si>
  <si>
    <t>AWTG Zevenhoven</t>
  </si>
  <si>
    <t>AWTG Veenderveld</t>
  </si>
  <si>
    <t>AWTG Nieuwkoop</t>
  </si>
  <si>
    <t>AWTG Noorden</t>
  </si>
  <si>
    <t>AWTG Rijnsburg</t>
  </si>
  <si>
    <t>AWTG Oestgeest</t>
  </si>
  <si>
    <t>AWTG Benthuizen</t>
  </si>
  <si>
    <t>AWTG Stompwijk</t>
  </si>
  <si>
    <t>AWTG Wassenaar</t>
  </si>
  <si>
    <t>AWTG Zoetewoude dorp</t>
  </si>
  <si>
    <t>AWTG Van Zuylen v Nijvelstraat</t>
  </si>
  <si>
    <t>AWTG Oostergo</t>
  </si>
  <si>
    <t>AWTG Noordwijkerhout</t>
  </si>
  <si>
    <t>AWTG Sportlaan</t>
  </si>
  <si>
    <t>AWTG Aardam west</t>
  </si>
  <si>
    <t>AWTG Langeraar</t>
  </si>
  <si>
    <t>AWTG Hazerswoude Dorp</t>
  </si>
  <si>
    <t>AWTG Hazerswoude Rijndijk</t>
  </si>
  <si>
    <t>AWTG Koudekerk a/d Rijn</t>
  </si>
  <si>
    <t>AWTG Woubrugge</t>
  </si>
  <si>
    <t>AWTG Hoogmade</t>
  </si>
  <si>
    <t>AWTG Reeuwijk oost</t>
  </si>
  <si>
    <t>AWTG Bodegraven noord</t>
  </si>
  <si>
    <t>AWTG Bodegraven zuid</t>
  </si>
  <si>
    <t>AWTG Bosweg</t>
  </si>
  <si>
    <t>AWTG Boskoop West</t>
  </si>
  <si>
    <t>AWTG Blaauwstraat</t>
  </si>
  <si>
    <t>AWTG Machineweg</t>
  </si>
  <si>
    <t>AWTG Vogelenzang</t>
  </si>
  <si>
    <t>AWTG Beinsdorp</t>
  </si>
  <si>
    <t>AWTG de Zilk</t>
  </si>
  <si>
    <t>AWTG Vosselaan</t>
  </si>
  <si>
    <t>AWTG Zanderijpolder</t>
  </si>
  <si>
    <t>AWTG Elsbroek</t>
  </si>
  <si>
    <t>AWTG Kaag</t>
  </si>
  <si>
    <t>AWTG Lisserbroek</t>
  </si>
  <si>
    <t>AWTG Nieuw Vennep</t>
  </si>
  <si>
    <t>AWTG Getsewoud</t>
  </si>
  <si>
    <t>AWTG Zuidrand</t>
  </si>
  <si>
    <t>AWTG Rijsenhout</t>
  </si>
  <si>
    <t>AWTG Schiphol Oostlob</t>
  </si>
  <si>
    <t>AWTG Zwaanshoek</t>
  </si>
  <si>
    <t>AWTG Bennebroek</t>
  </si>
  <si>
    <t>AWTG Backershagenlaan</t>
  </si>
  <si>
    <t>LZ-100-00001-FT6352</t>
  </si>
  <si>
    <t>Proceslucht</t>
  </si>
  <si>
    <t>N 52.33421</t>
  </si>
  <si>
    <t>N 52.33359</t>
  </si>
  <si>
    <t>N 52.31125</t>
  </si>
  <si>
    <t>N 52.30687</t>
  </si>
  <si>
    <t>N 52.34788</t>
  </si>
  <si>
    <t>N 52.24625</t>
  </si>
  <si>
    <t>N 52.22010</t>
  </si>
  <si>
    <t>N 52.18821</t>
  </si>
  <si>
    <t>N 52.13799</t>
  </si>
  <si>
    <t>N 52.19168</t>
  </si>
  <si>
    <t>N 52.21279</t>
  </si>
  <si>
    <t>N 52.19788</t>
  </si>
  <si>
    <t>N 52.15984</t>
  </si>
  <si>
    <t>N 52.16954</t>
  </si>
  <si>
    <t>N 52.13610</t>
  </si>
  <si>
    <t>N 52.07371</t>
  </si>
  <si>
    <t>N 52.09310</t>
  </si>
  <si>
    <t>N 52.14278</t>
  </si>
  <si>
    <t>N 52.11776</t>
  </si>
  <si>
    <t>N 52.11996</t>
  </si>
  <si>
    <t>N 52.14277</t>
  </si>
  <si>
    <t>N 52.12838</t>
  </si>
  <si>
    <t>N 52.05704</t>
  </si>
  <si>
    <t>N 52.0496</t>
  </si>
  <si>
    <t>N 52.06442</t>
  </si>
  <si>
    <t>N 52.35891</t>
  </si>
  <si>
    <t>N 52.38269</t>
  </si>
  <si>
    <t>N 52.34368</t>
  </si>
  <si>
    <t>N 52.45916</t>
  </si>
  <si>
    <t>N 52.45934</t>
  </si>
  <si>
    <t>N 52.43357</t>
  </si>
  <si>
    <t>N 52.26485</t>
  </si>
  <si>
    <t>N 52.27794</t>
  </si>
  <si>
    <t>N 52.31709</t>
  </si>
  <si>
    <t>N 52.28418</t>
  </si>
  <si>
    <t>N 52.29903</t>
  </si>
  <si>
    <t>N 52.29596</t>
  </si>
  <si>
    <t>N 52.29502</t>
  </si>
  <si>
    <t>N 52.28685</t>
  </si>
  <si>
    <t>N 52.21204</t>
  </si>
  <si>
    <t>N 52.25838</t>
  </si>
  <si>
    <t>N 52.27181</t>
  </si>
  <si>
    <t>N 52.27607</t>
  </si>
  <si>
    <t>N 52.30862</t>
  </si>
  <si>
    <t>N 52.26376</t>
  </si>
  <si>
    <t>N 52.27403</t>
  </si>
  <si>
    <t>N 52.30289</t>
  </si>
  <si>
    <t>N 52.20175</t>
  </si>
  <si>
    <t>N 52.21782</t>
  </si>
  <si>
    <t>N 52.20664</t>
  </si>
  <si>
    <t>N 52.19426</t>
  </si>
  <si>
    <t>N 52.20359</t>
  </si>
  <si>
    <t>N 52.18385</t>
  </si>
  <si>
    <t>N 52.19594</t>
  </si>
  <si>
    <t>N 52.21744</t>
  </si>
  <si>
    <t>N 52.39733</t>
  </si>
  <si>
    <t>N 52.3752</t>
  </si>
  <si>
    <t>N 52.3644</t>
  </si>
  <si>
    <t>N 52.17367</t>
  </si>
  <si>
    <t>N 52. 17367</t>
  </si>
  <si>
    <t>N 52.13817</t>
  </si>
  <si>
    <t>N 52.16416</t>
  </si>
  <si>
    <t>N 52.19647</t>
  </si>
  <si>
    <t>N 52.18950</t>
  </si>
  <si>
    <t>N 52.08182</t>
  </si>
  <si>
    <t>N 52.04884</t>
  </si>
  <si>
    <t>N 52.08484</t>
  </si>
  <si>
    <t>N 52. 08924</t>
  </si>
  <si>
    <t>N 52.3858</t>
  </si>
  <si>
    <t>N 52.25599</t>
  </si>
  <si>
    <t>E 4.66549</t>
  </si>
  <si>
    <t>E 4.54660</t>
  </si>
  <si>
    <t>E 4.60568</t>
  </si>
  <si>
    <t>E 4.78655</t>
  </si>
  <si>
    <t>E 4.65331</t>
  </si>
  <si>
    <t>E 4.70208</t>
  </si>
  <si>
    <t>E 4.67323</t>
  </si>
  <si>
    <t>E 4.68337</t>
  </si>
  <si>
    <t>E 4.56408</t>
  </si>
  <si>
    <t>E 4.65368</t>
  </si>
  <si>
    <t>E 4.76086</t>
  </si>
  <si>
    <t>E 4.72484</t>
  </si>
  <si>
    <t>E 4.77174</t>
  </si>
  <si>
    <t>E 4.61076</t>
  </si>
  <si>
    <t>E 4.61456</t>
  </si>
  <si>
    <t>E 4.78326</t>
  </si>
  <si>
    <t>E 4.82536</t>
  </si>
  <si>
    <t>E 4.49672</t>
  </si>
  <si>
    <t>E 4.47318</t>
  </si>
  <si>
    <t>E 4.53757</t>
  </si>
  <si>
    <t>E 4.47255</t>
  </si>
  <si>
    <t>E 4.38769</t>
  </si>
  <si>
    <t>E 4.36822</t>
  </si>
  <si>
    <t>E 4.49645</t>
  </si>
  <si>
    <t>E 4.40125</t>
  </si>
  <si>
    <t>E 4.67425</t>
  </si>
  <si>
    <t>E 4.70743</t>
  </si>
  <si>
    <t>E 4.70995</t>
  </si>
  <si>
    <t>E 4.66581</t>
  </si>
  <si>
    <t>E 4.62747</t>
  </si>
  <si>
    <t>E 4.36026</t>
  </si>
  <si>
    <t>E 4.35353</t>
  </si>
  <si>
    <t>E 4.36062</t>
  </si>
  <si>
    <t>E 4.37516</t>
  </si>
  <si>
    <t>E 4.34362</t>
  </si>
  <si>
    <t>E 4.73282</t>
  </si>
  <si>
    <t>E 4.73272</t>
  </si>
  <si>
    <t>E 4.74102</t>
  </si>
  <si>
    <t>E 4.75078</t>
  </si>
  <si>
    <t>E 4.66586</t>
  </si>
  <si>
    <t>E 4.65011</t>
  </si>
  <si>
    <t>E 4.65297</t>
  </si>
  <si>
    <t>E 4.64046</t>
  </si>
  <si>
    <t>E 4.75923</t>
  </si>
  <si>
    <t>E 4.72510</t>
  </si>
  <si>
    <t>E 4.75672</t>
  </si>
  <si>
    <t>E 4.63501</t>
  </si>
  <si>
    <t>E 4.65828</t>
  </si>
  <si>
    <t>E 4.6447</t>
  </si>
  <si>
    <t>E 4.65939</t>
  </si>
  <si>
    <t>E 4.77406</t>
  </si>
  <si>
    <t>E 4.78861</t>
  </si>
  <si>
    <t>E 4.60808</t>
  </si>
  <si>
    <t>E 4.59599</t>
  </si>
  <si>
    <t>E 4.54854</t>
  </si>
  <si>
    <t>E 4.58674</t>
  </si>
  <si>
    <t>E 4.56676</t>
  </si>
  <si>
    <t>E 4.58488</t>
  </si>
  <si>
    <t>E 4.55911</t>
  </si>
  <si>
    <t>E 4.57495</t>
  </si>
  <si>
    <t>E 4.63046</t>
  </si>
  <si>
    <t>E 4.60968</t>
  </si>
  <si>
    <t>E 4.62085</t>
  </si>
  <si>
    <t>E 4.71098</t>
  </si>
  <si>
    <t>E 4.73996</t>
  </si>
  <si>
    <t>E 4.60401</t>
  </si>
  <si>
    <t>E 4.61082</t>
  </si>
  <si>
    <t>E 4.63886</t>
  </si>
  <si>
    <t>E 4.63265</t>
  </si>
  <si>
    <t>E 4.57606</t>
  </si>
  <si>
    <t>E 4.43699</t>
  </si>
  <si>
    <t>E 4.45941</t>
  </si>
  <si>
    <t>E 4.43768</t>
  </si>
  <si>
    <t>E 4.51755</t>
  </si>
  <si>
    <t>E 4.50979</t>
  </si>
  <si>
    <t>N 52.22123</t>
  </si>
  <si>
    <t>E 4.44464</t>
  </si>
  <si>
    <t>AWTG Warmond</t>
  </si>
  <si>
    <t>N 52.19437</t>
  </si>
  <si>
    <t>E 4,49334</t>
  </si>
  <si>
    <t>AWTG Engelendaal</t>
  </si>
  <si>
    <t>LP-080-00021-FT1040</t>
  </si>
  <si>
    <t>LP-080-00021-FT1042</t>
  </si>
  <si>
    <t>Engelendaal</t>
  </si>
  <si>
    <t>N 52,15711</t>
  </si>
  <si>
    <t>E 4.53318</t>
  </si>
  <si>
    <t>Debiet lucht BT1</t>
  </si>
  <si>
    <t>Debiet lucht BT2</t>
  </si>
  <si>
    <t>Debiet proceslucht ZF1</t>
  </si>
  <si>
    <t>Debiet proceslucht ZF2</t>
  </si>
  <si>
    <t>Debiet proceslucht ZF3</t>
  </si>
  <si>
    <t>Debiet proceslucht ZF4</t>
  </si>
  <si>
    <t>N 52.13164</t>
  </si>
  <si>
    <t>E 4,67035</t>
  </si>
  <si>
    <t>MFC400C</t>
  </si>
  <si>
    <t>N 52.00248</t>
  </si>
  <si>
    <t>E 4,71149</t>
  </si>
  <si>
    <t>BO-080-00022-FT1040</t>
  </si>
  <si>
    <t>HS-027-00001-FT4160</t>
  </si>
  <si>
    <t>HS-027-00001-FT5550</t>
  </si>
  <si>
    <t>HS-027-00001-FT5590</t>
  </si>
  <si>
    <t>HW-027-00001-FT7419</t>
  </si>
  <si>
    <t>VZ-027-00001-FT8004</t>
  </si>
  <si>
    <t>ZB-027-00001-FT9201</t>
  </si>
  <si>
    <t>AA-080-00021-FT9040</t>
  </si>
  <si>
    <t>AA-080-00022-FT1045</t>
  </si>
  <si>
    <t>AA-080-00022-FT9040</t>
  </si>
  <si>
    <t>LI-027-00001-FT8153</t>
  </si>
  <si>
    <t>LI-027-00001-FT9030</t>
  </si>
  <si>
    <t>LI-027-00001-FT9033</t>
  </si>
  <si>
    <t>NV-080-00022-FT9040</t>
  </si>
  <si>
    <t>NV-080-00023-FT9040</t>
  </si>
  <si>
    <t>RH-080-00022-FT1045</t>
  </si>
  <si>
    <t>RH-080-00022-FT1050</t>
  </si>
  <si>
    <t>RH-080-00022-FT9040</t>
  </si>
  <si>
    <t>ZH-027-00001-FT9206</t>
  </si>
  <si>
    <t>LM-027-00001-FT5550</t>
  </si>
  <si>
    <t>NI-027-00001-FT9565</t>
  </si>
  <si>
    <t>NW-027-00001-FT1002</t>
  </si>
  <si>
    <t>NW-027-00001-FT1003</t>
  </si>
  <si>
    <t>LZ-027-00001-FT6101</t>
  </si>
  <si>
    <t>LZ-027-00001-FT7535</t>
  </si>
  <si>
    <t>LZ-027-00001-FT8014</t>
  </si>
  <si>
    <t>LZ-027-00001-FT9403</t>
  </si>
  <si>
    <t>LN-027-00001-FT2041</t>
  </si>
  <si>
    <t>LN-027-00001-FT2043</t>
  </si>
  <si>
    <t>LN-027-00001-FT2045</t>
  </si>
  <si>
    <t>LN-027-00001-FT2091</t>
  </si>
  <si>
    <t>LN-027-00001-FT2093</t>
  </si>
  <si>
    <t>LN-027-00001-FT2095</t>
  </si>
  <si>
    <t>LN-027-00001-FT3046</t>
  </si>
  <si>
    <t>LN-027-00001-FT3096</t>
  </si>
  <si>
    <t>LN-027-00001-FT4191</t>
  </si>
  <si>
    <t>LN-027-00001-FT7612</t>
  </si>
  <si>
    <t>LN-027-00001-FT7662</t>
  </si>
  <si>
    <t>NO-027-00001-FT1233</t>
  </si>
  <si>
    <t>NO-027-00001-FT8127</t>
  </si>
  <si>
    <t>NO-027-00001-FT8128</t>
  </si>
  <si>
    <t>AN-027-00001-FT9137</t>
  </si>
  <si>
    <t>HM-080-00021-FT9041</t>
  </si>
  <si>
    <t>KK-080-00021-FT9041</t>
  </si>
  <si>
    <t>WB-080-00022-FT1040</t>
  </si>
  <si>
    <t>WB-080-00022-FT9041</t>
  </si>
  <si>
    <t>BG-027-00001-FT8151</t>
  </si>
  <si>
    <t>BG-027-00001-FT8152</t>
  </si>
  <si>
    <t>GD-027-00001-FT4280</t>
  </si>
  <si>
    <t>RB-080-00022-FT1040</t>
  </si>
  <si>
    <t>Debietmeting Influent</t>
  </si>
  <si>
    <t>Nabezinking/Retourslibbemaling</t>
  </si>
  <si>
    <t>Defosfatering</t>
  </si>
  <si>
    <t>Debietmeting chemicaliën</t>
  </si>
  <si>
    <t>Cruquisweg 45</t>
  </si>
  <si>
    <t>debietmeting leiding naar zeefbandpers</t>
  </si>
  <si>
    <t>Debietmeting gebroken drinkwater</t>
  </si>
  <si>
    <t>Algemeen</t>
  </si>
  <si>
    <t>Debietmeting water</t>
  </si>
  <si>
    <t>Debietmeting Machineweg</t>
  </si>
  <si>
    <t>Debietmeting koelwater hydrauliek installatie</t>
  </si>
  <si>
    <t>Watermeter</t>
  </si>
  <si>
    <t>Debietmeting Lijzijde-Aarbergerweg</t>
  </si>
  <si>
    <t>Debietmeting Schiphol-Rozenburg</t>
  </si>
  <si>
    <t>Debiet chemicalien</t>
  </si>
  <si>
    <t>N 52.22015</t>
  </si>
  <si>
    <t>E 4.6517</t>
  </si>
  <si>
    <t>AWTG Papenveer</t>
  </si>
  <si>
    <t>Bloemenstraat</t>
  </si>
  <si>
    <t>Papenveer</t>
  </si>
  <si>
    <t>N 52.1844</t>
  </si>
  <si>
    <t>E 4.7240</t>
  </si>
  <si>
    <t>Debietmeting gefiltreerd effluent</t>
  </si>
  <si>
    <t>Vetsmering</t>
  </si>
  <si>
    <t>Vet</t>
  </si>
  <si>
    <t>Debietmeting vetsmering</t>
  </si>
  <si>
    <t>AWTG Meerzicht (via persleiding 1)</t>
  </si>
  <si>
    <t>AWTG Meerzicht (via persleiding 2)</t>
  </si>
  <si>
    <t>Zoetermeer</t>
  </si>
  <si>
    <t>N 52.0505</t>
  </si>
  <si>
    <t>E 4.46472</t>
  </si>
  <si>
    <t>N 52,06046</t>
  </si>
  <si>
    <t>N 52.10185</t>
  </si>
  <si>
    <t>N 52.07317</t>
  </si>
  <si>
    <t>N 52.08095</t>
  </si>
  <si>
    <t>N 52.10087</t>
  </si>
  <si>
    <t xml:space="preserve">Drukverhogingsinstallatie </t>
  </si>
  <si>
    <t>Debietmeting vetsmering aandrijfzijde</t>
  </si>
  <si>
    <t>Debietmeting vetsmering bedieningszijde</t>
  </si>
  <si>
    <t>Debietmeting effluentput</t>
  </si>
  <si>
    <t>Bouwjaar</t>
  </si>
  <si>
    <t>IFC 100 W</t>
  </si>
  <si>
    <t>YOKOGAWA</t>
  </si>
  <si>
    <t>Admag AXF</t>
  </si>
  <si>
    <t>S5G70435572C</t>
  </si>
  <si>
    <t>S5G04353727</t>
  </si>
  <si>
    <t>ABB</t>
  </si>
  <si>
    <t>265DS</t>
  </si>
  <si>
    <t>A16303994</t>
  </si>
  <si>
    <t>Sierra</t>
  </si>
  <si>
    <t>N1J4180009</t>
  </si>
  <si>
    <t>K30353010E8</t>
  </si>
  <si>
    <t>2003-243</t>
  </si>
  <si>
    <t>E2127419000</t>
  </si>
  <si>
    <t>Promass 80F15</t>
  </si>
  <si>
    <t>Wordt vervangen / Renovatie</t>
  </si>
  <si>
    <t>Niet gevonden</t>
  </si>
  <si>
    <t>Afgekeurd</t>
  </si>
  <si>
    <t>VZ-027-00001-FT9645</t>
  </si>
  <si>
    <t>NI-100-00001-FT8030</t>
  </si>
  <si>
    <t>N52,188067</t>
  </si>
  <si>
    <t>E4,76071</t>
  </si>
  <si>
    <t>FqIC 6630 Ft9205</t>
  </si>
  <si>
    <t>FT1040</t>
  </si>
  <si>
    <t>FT1042</t>
  </si>
  <si>
    <t>A20319414</t>
  </si>
  <si>
    <t>Optiflux4300</t>
  </si>
  <si>
    <t>A21022631</t>
  </si>
  <si>
    <t>N11AD019000</t>
  </si>
  <si>
    <t>N11AD119000</t>
  </si>
  <si>
    <t>Mag5000</t>
  </si>
  <si>
    <t>N1DD204225</t>
  </si>
  <si>
    <t>A0862604</t>
  </si>
  <si>
    <t>A988130</t>
  </si>
  <si>
    <t>A17302601</t>
  </si>
  <si>
    <t>Optiflux 2300W</t>
  </si>
  <si>
    <t>A16314713</t>
  </si>
  <si>
    <t>347202H411</t>
  </si>
  <si>
    <t>N1BN184748</t>
  </si>
  <si>
    <t>217002H192</t>
  </si>
  <si>
    <t>N1C7241979</t>
  </si>
  <si>
    <t xml:space="preserve"> G210000000314881</t>
  </si>
  <si>
    <t>Optimass 3000</t>
  </si>
  <si>
    <t>A17302665</t>
  </si>
  <si>
    <t>A17302819</t>
  </si>
  <si>
    <t>A17303070</t>
  </si>
  <si>
    <t>1910-430</t>
  </si>
  <si>
    <t>M1000</t>
  </si>
  <si>
    <t>ModMAG</t>
  </si>
  <si>
    <t>1910-436</t>
  </si>
  <si>
    <t>1910-432</t>
  </si>
  <si>
    <t>1910-433</t>
  </si>
  <si>
    <t>1910-427</t>
  </si>
  <si>
    <t>1910-429</t>
  </si>
  <si>
    <t>1910-426</t>
  </si>
  <si>
    <t>A94 270</t>
  </si>
  <si>
    <t>A17302729</t>
  </si>
  <si>
    <t>LZ-027-00001-FT8023</t>
  </si>
  <si>
    <t>LZ-027-00001-FT8043</t>
  </si>
  <si>
    <t>2003-241</t>
  </si>
  <si>
    <t>M2000</t>
  </si>
  <si>
    <t>2003-242</t>
  </si>
  <si>
    <t>P9040A043BB</t>
  </si>
  <si>
    <t>A15014907</t>
  </si>
  <si>
    <t>N1H3145000</t>
  </si>
  <si>
    <t>N1LD110080</t>
  </si>
  <si>
    <t>Krohe</t>
  </si>
  <si>
    <t>Soelman</t>
  </si>
  <si>
    <t>L3094B02000</t>
  </si>
  <si>
    <t>L3094C02000</t>
  </si>
  <si>
    <t>135402H132</t>
  </si>
  <si>
    <t>Mag 5100W</t>
  </si>
  <si>
    <t>086702H122</t>
  </si>
  <si>
    <t>Mag5100W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</si>
</sst>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11" x14ac:knownFonts="1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name val="Verdana"/>
      <family val="2"/>
    </font>
    <font>
      <sz val="10"/>
      <color rgb="FF3F3F76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0" fillId="11" borderId="16" applyNumberFormat="0" applyAlignment="0" applyProtection="0"/>
  </cellStyleXfs>
  <cellXfs count="118">
    <xf numFmtId="0" fontId="0" fillId="0" borderId="0" xfId="0"/>
    <xf numFmtId="0" fontId="0" fillId="0" borderId="0" xfId="0" applyNumberFormat="1" applyAlignment="1">
      <alignment horizontal="left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/>
    </xf>
    <xf numFmtId="0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/>
    </xf>
    <xf numFmtId="0" fontId="1" fillId="5" borderId="4" xfId="0" applyNumberFormat="1" applyFont="1" applyFill="1" applyBorder="1" applyAlignment="1">
      <alignment horizontal="left" vertical="center"/>
    </xf>
    <xf numFmtId="0" fontId="0" fillId="0" borderId="0" xfId="0" applyNumberFormat="1" applyFill="1" applyAlignment="1">
      <alignment horizontal="center"/>
    </xf>
    <xf numFmtId="9" fontId="0" fillId="0" borderId="0" xfId="0" applyNumberFormat="1" applyFill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Alignment="1"/>
    <xf numFmtId="0" fontId="6" fillId="0" borderId="0" xfId="0" applyNumberFormat="1" applyFont="1" applyAlignment="1"/>
    <xf numFmtId="0" fontId="1" fillId="5" borderId="4" xfId="0" applyNumberFormat="1" applyFont="1" applyFill="1" applyBorder="1" applyAlignment="1">
      <alignment horizontal="center" vertical="center"/>
    </xf>
    <xf numFmtId="0" fontId="1" fillId="5" borderId="8" xfId="0" applyNumberFormat="1" applyFont="1" applyFill="1" applyBorder="1" applyAlignment="1">
      <alignment horizontal="left" vertical="center"/>
    </xf>
    <xf numFmtId="0" fontId="0" fillId="0" borderId="9" xfId="0" applyNumberForma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vertical="center"/>
    </xf>
    <xf numFmtId="0" fontId="0" fillId="0" borderId="11" xfId="0" applyNumberFormat="1" applyFill="1" applyBorder="1" applyAlignment="1">
      <alignment horizontal="left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11" xfId="0" applyNumberFormat="1" applyFont="1" applyFill="1" applyBorder="1" applyAlignment="1">
      <alignment horizontal="left" vertical="center"/>
    </xf>
    <xf numFmtId="0" fontId="1" fillId="5" borderId="3" xfId="0" applyNumberFormat="1" applyFont="1" applyFill="1" applyBorder="1" applyAlignment="1">
      <alignment vertical="center"/>
    </xf>
    <xf numFmtId="0" fontId="0" fillId="0" borderId="10" xfId="0" applyNumberFormat="1" applyFont="1" applyFill="1" applyBorder="1" applyAlignment="1">
      <alignment vertical="center"/>
    </xf>
    <xf numFmtId="0" fontId="5" fillId="5" borderId="6" xfId="0" applyNumberFormat="1" applyFont="1" applyFill="1" applyBorder="1" applyAlignment="1"/>
    <xf numFmtId="0" fontId="0" fillId="0" borderId="7" xfId="0" applyNumberFormat="1" applyFill="1" applyBorder="1" applyAlignment="1"/>
    <xf numFmtId="0" fontId="0" fillId="0" borderId="7" xfId="0" applyNumberFormat="1" applyBorder="1" applyAlignment="1"/>
    <xf numFmtId="0" fontId="0" fillId="0" borderId="0" xfId="0" applyNumberFormat="1" applyFill="1" applyBorder="1" applyAlignment="1">
      <alignment horizontal="left"/>
    </xf>
    <xf numFmtId="0" fontId="0" fillId="7" borderId="1" xfId="0" applyNumberFormat="1" applyFill="1" applyBorder="1" applyAlignment="1">
      <alignment horizontal="left"/>
    </xf>
    <xf numFmtId="0" fontId="5" fillId="5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left"/>
    </xf>
    <xf numFmtId="164" fontId="5" fillId="0" borderId="1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left"/>
    </xf>
    <xf numFmtId="164" fontId="5" fillId="5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1" xfId="0" applyNumberForma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/>
    </xf>
    <xf numFmtId="0" fontId="0" fillId="2" borderId="0" xfId="0" applyNumberFormat="1" applyFill="1" applyAlignment="1">
      <alignment horizontal="center"/>
    </xf>
    <xf numFmtId="0" fontId="0" fillId="6" borderId="1" xfId="0" applyFill="1" applyBorder="1" applyAlignment="1">
      <alignment horizontal="left"/>
    </xf>
    <xf numFmtId="0" fontId="0" fillId="0" borderId="1" xfId="0" applyBorder="1"/>
    <xf numFmtId="0" fontId="0" fillId="0" borderId="7" xfId="0" applyBorder="1"/>
    <xf numFmtId="0" fontId="0" fillId="0" borderId="11" xfId="0" applyBorder="1"/>
    <xf numFmtId="0" fontId="0" fillId="0" borderId="9" xfId="0" applyBorder="1"/>
    <xf numFmtId="164" fontId="0" fillId="0" borderId="1" xfId="0" applyNumberFormat="1" applyFill="1" applyBorder="1" applyAlignment="1">
      <alignment horizontal="left"/>
    </xf>
    <xf numFmtId="0" fontId="0" fillId="0" borderId="7" xfId="0" applyNumberFormat="1" applyFill="1" applyBorder="1" applyAlignment="1">
      <alignment horizontal="left"/>
    </xf>
    <xf numFmtId="0" fontId="0" fillId="0" borderId="1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NumberForma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6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7" xfId="0" applyBorder="1" applyAlignment="1"/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8" borderId="7" xfId="0" applyFill="1" applyBorder="1"/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7" xfId="0" applyFont="1" applyBorder="1"/>
    <xf numFmtId="0" fontId="8" fillId="0" borderId="1" xfId="0" applyFon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4" fontId="0" fillId="9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0" xfId="0" applyNumberFormat="1" applyFill="1" applyBorder="1" applyAlignment="1"/>
    <xf numFmtId="0" fontId="0" fillId="0" borderId="1" xfId="0" applyNumberFormat="1" applyFill="1" applyBorder="1" applyAlignment="1"/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Fill="1" applyBorder="1" applyAlignment="1"/>
    <xf numFmtId="0" fontId="0" fillId="0" borderId="1" xfId="0" applyBorder="1" applyAlignment="1" applyProtection="1">
      <protection locked="0"/>
    </xf>
    <xf numFmtId="0" fontId="9" fillId="7" borderId="1" xfId="0" applyFont="1" applyFill="1" applyBorder="1" applyAlignment="1" applyProtection="1">
      <protection locked="0"/>
    </xf>
    <xf numFmtId="0" fontId="0" fillId="0" borderId="1" xfId="0" applyNumberFormat="1" applyBorder="1" applyAlignment="1"/>
    <xf numFmtId="0" fontId="0" fillId="0" borderId="0" xfId="0" applyNumberFormat="1" applyFill="1" applyBorder="1" applyAlignment="1"/>
    <xf numFmtId="0" fontId="0" fillId="0" borderId="0" xfId="0" applyAlignment="1"/>
    <xf numFmtId="0" fontId="0" fillId="0" borderId="2" xfId="0" applyNumberFormat="1" applyFill="1" applyBorder="1" applyAlignment="1"/>
    <xf numFmtId="0" fontId="0" fillId="0" borderId="2" xfId="0" applyNumberFormat="1" applyFont="1" applyFill="1" applyBorder="1" applyAlignment="1">
      <alignment vertical="center" wrapText="1"/>
    </xf>
    <xf numFmtId="0" fontId="1" fillId="5" borderId="4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right" vertical="center"/>
    </xf>
    <xf numFmtId="0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NumberFormat="1" applyFill="1" applyBorder="1" applyAlignment="1">
      <alignment horizontal="right"/>
    </xf>
    <xf numFmtId="3" fontId="0" fillId="0" borderId="1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horizontal="right"/>
    </xf>
    <xf numFmtId="0" fontId="0" fillId="10" borderId="10" xfId="0" applyNumberFormat="1" applyFont="1" applyFill="1" applyBorder="1" applyAlignment="1">
      <alignment vertical="center"/>
    </xf>
    <xf numFmtId="0" fontId="0" fillId="10" borderId="1" xfId="0" applyFill="1" applyBorder="1" applyAlignment="1"/>
    <xf numFmtId="164" fontId="0" fillId="9" borderId="0" xfId="0" applyNumberFormat="1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0" borderId="17" xfId="0" applyNumberFormat="1" applyFill="1" applyBorder="1" applyAlignment="1"/>
    <xf numFmtId="0" fontId="10" fillId="11" borderId="1" xfId="3" applyNumberFormat="1" applyBorder="1" applyAlignment="1"/>
    <xf numFmtId="0" fontId="0" fillId="0" borderId="16" xfId="0" applyNumberFormat="1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15" xfId="0" applyBorder="1"/>
  </cellXfs>
  <cellStyles count="4">
    <cellStyle name="Invoer" xfId="3" builtinId="20"/>
    <cellStyle name="Standaard" xfId="0" builtinId="0"/>
    <cellStyle name="Standaard 2" xfId="2" xr:uid="{00000000-0005-0000-0000-000002000000}"/>
    <cellStyle name="Standaard 3" xfId="1" xr:uid="{00000000-0005-0000-0000-000003000000}"/>
  </cellStyles>
  <dxfs count="257">
    <dxf>
      <fill>
        <patternFill patternType="solid">
          <fgColor rgb="FFFFC000"/>
          <bgColor rgb="FF00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"/>
  <sheetViews>
    <sheetView zoomScale="80" zoomScaleNormal="80" workbookViewId="0">
      <selection activeCell="D21" sqref="D21"/>
    </sheetView>
  </sheetViews>
  <sheetFormatPr defaultRowHeight="12.75" x14ac:dyDescent="0.2"/>
  <cols>
    <col min="1" max="1" width="12.42578125" bestFit="1" customWidth="1"/>
    <col min="2" max="2" width="10.5703125" bestFit="1" customWidth="1"/>
    <col min="3" max="3" width="22" bestFit="1" customWidth="1"/>
    <col min="4" max="4" width="34.140625" bestFit="1" customWidth="1"/>
    <col min="5" max="5" width="10.140625" bestFit="1" customWidth="1"/>
    <col min="6" max="6" width="28.5703125" bestFit="1" customWidth="1"/>
    <col min="7" max="7" width="11.140625" bestFit="1" customWidth="1"/>
    <col min="8" max="8" width="21.7109375" bestFit="1" customWidth="1"/>
    <col min="9" max="9" width="11.28515625" bestFit="1" customWidth="1"/>
    <col min="10" max="10" width="9.5703125" bestFit="1" customWidth="1"/>
    <col min="11" max="11" width="29.28515625" bestFit="1" customWidth="1"/>
    <col min="12" max="12" width="15.42578125" bestFit="1" customWidth="1"/>
    <col min="13" max="13" width="13.140625" bestFit="1" customWidth="1"/>
    <col min="14" max="14" width="16.140625" bestFit="1" customWidth="1"/>
    <col min="15" max="15" width="18.28515625" bestFit="1" customWidth="1"/>
    <col min="16" max="16" width="11.85546875" bestFit="1" customWidth="1"/>
    <col min="17" max="17" width="11.85546875" customWidth="1"/>
    <col min="18" max="18" width="16" bestFit="1" customWidth="1"/>
    <col min="19" max="19" width="13.42578125" bestFit="1" customWidth="1"/>
    <col min="20" max="20" width="16" bestFit="1" customWidth="1"/>
    <col min="21" max="21" width="12" bestFit="1" customWidth="1"/>
    <col min="22" max="22" width="13.85546875" bestFit="1" customWidth="1"/>
    <col min="23" max="23" width="6.140625" bestFit="1" customWidth="1"/>
  </cols>
  <sheetData>
    <row r="1" spans="1:23" s="1" customFormat="1" ht="12.75" customHeight="1" x14ac:dyDescent="0.2">
      <c r="A1" s="40"/>
      <c r="D1" s="44"/>
      <c r="E1" s="17"/>
      <c r="F1" s="17"/>
      <c r="G1" s="17"/>
      <c r="H1" s="16"/>
      <c r="I1" s="19"/>
      <c r="J1" s="19"/>
      <c r="P1" s="5"/>
      <c r="Q1" s="5"/>
    </row>
    <row r="2" spans="1:23" s="1" customFormat="1" ht="12.75" customHeight="1" thickBot="1" x14ac:dyDescent="0.25">
      <c r="A2" s="42" t="s">
        <v>1253</v>
      </c>
      <c r="B2" s="35" t="s">
        <v>1252</v>
      </c>
      <c r="D2" s="5"/>
      <c r="H2" s="6"/>
      <c r="I2" s="7"/>
      <c r="J2" s="20"/>
      <c r="K2" s="19"/>
      <c r="R2" s="5"/>
    </row>
    <row r="3" spans="1:23" s="1" customFormat="1" ht="12.75" customHeight="1" x14ac:dyDescent="0.2">
      <c r="A3" s="43" t="s">
        <v>1254</v>
      </c>
      <c r="B3" s="35">
        <v>2021</v>
      </c>
      <c r="C3" s="21" t="s">
        <v>11</v>
      </c>
      <c r="D3" s="30" t="s">
        <v>1245</v>
      </c>
      <c r="E3" s="28" t="s">
        <v>1323</v>
      </c>
      <c r="F3" s="15" t="s">
        <v>0</v>
      </c>
      <c r="G3" s="15" t="s">
        <v>2</v>
      </c>
      <c r="H3" s="15" t="s">
        <v>1</v>
      </c>
      <c r="I3" s="15" t="s">
        <v>3</v>
      </c>
      <c r="J3" s="15" t="s">
        <v>3</v>
      </c>
      <c r="K3" s="15" t="s">
        <v>4</v>
      </c>
      <c r="L3" s="15" t="s">
        <v>5</v>
      </c>
      <c r="M3" s="15" t="s">
        <v>6</v>
      </c>
      <c r="N3" s="15" t="s">
        <v>7</v>
      </c>
      <c r="O3" s="15" t="s">
        <v>8</v>
      </c>
      <c r="P3" s="15" t="s">
        <v>14</v>
      </c>
      <c r="Q3" s="15" t="s">
        <v>1788</v>
      </c>
      <c r="R3" s="15" t="s">
        <v>9</v>
      </c>
      <c r="S3" s="15" t="s">
        <v>10</v>
      </c>
      <c r="T3" s="15" t="s">
        <v>8</v>
      </c>
      <c r="U3" s="15" t="s">
        <v>12</v>
      </c>
      <c r="V3" s="15" t="s">
        <v>13</v>
      </c>
      <c r="W3" s="15"/>
    </row>
    <row r="6" spans="1:23" x14ac:dyDescent="0.2">
      <c r="A6" t="s">
        <v>1385</v>
      </c>
    </row>
    <row r="7" spans="1:23" s="10" customFormat="1" ht="12.75" customHeight="1" x14ac:dyDescent="0.2">
      <c r="A7" s="51"/>
      <c r="B7" s="51"/>
      <c r="C7" s="50" t="s">
        <v>1340</v>
      </c>
      <c r="D7" s="52"/>
      <c r="E7" s="29" t="s">
        <v>1324</v>
      </c>
      <c r="F7" s="51"/>
      <c r="G7" s="4" t="s">
        <v>222</v>
      </c>
      <c r="H7" s="4" t="s">
        <v>223</v>
      </c>
      <c r="I7" s="4" t="s">
        <v>1586</v>
      </c>
      <c r="J7" s="4" t="s">
        <v>1601</v>
      </c>
      <c r="K7" s="51" t="s">
        <v>1383</v>
      </c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3" s="11" customFormat="1" ht="12.75" customHeight="1" x14ac:dyDescent="0.2">
      <c r="A8" s="51"/>
      <c r="B8" s="51"/>
      <c r="C8" s="50" t="s">
        <v>1341</v>
      </c>
      <c r="D8" s="52"/>
      <c r="E8" s="29" t="s">
        <v>1324</v>
      </c>
      <c r="F8" s="51"/>
      <c r="G8" s="4" t="s">
        <v>222</v>
      </c>
      <c r="H8" s="4" t="s">
        <v>223</v>
      </c>
      <c r="I8" s="4" t="s">
        <v>1586</v>
      </c>
      <c r="J8" s="4" t="s">
        <v>1601</v>
      </c>
      <c r="K8" s="51" t="s">
        <v>1383</v>
      </c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1:23" s="11" customFormat="1" ht="12.75" customHeight="1" x14ac:dyDescent="0.2">
      <c r="A9" s="51"/>
      <c r="B9" s="51"/>
      <c r="C9" s="50" t="s">
        <v>1339</v>
      </c>
      <c r="D9" s="52"/>
      <c r="E9" s="29" t="s">
        <v>1324</v>
      </c>
      <c r="F9" s="51"/>
      <c r="G9" s="4" t="s">
        <v>222</v>
      </c>
      <c r="H9" s="4" t="s">
        <v>223</v>
      </c>
      <c r="I9" s="4" t="s">
        <v>1586</v>
      </c>
      <c r="J9" s="4" t="s">
        <v>1601</v>
      </c>
      <c r="K9" s="51" t="s">
        <v>1384</v>
      </c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23" s="11" customFormat="1" ht="12.75" customHeight="1" x14ac:dyDescent="0.2">
      <c r="A10" s="36"/>
      <c r="B10" s="9"/>
      <c r="C10" s="4" t="s">
        <v>1702</v>
      </c>
      <c r="D10" s="31"/>
      <c r="E10" s="29" t="s">
        <v>1324</v>
      </c>
      <c r="F10" s="4"/>
      <c r="G10" s="4" t="s">
        <v>222</v>
      </c>
      <c r="H10" s="4" t="s">
        <v>223</v>
      </c>
      <c r="I10" s="4" t="s">
        <v>1586</v>
      </c>
      <c r="J10" s="4" t="s">
        <v>1601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3"/>
      <c r="V10" s="4"/>
      <c r="W10" s="4"/>
    </row>
    <row r="11" spans="1:23" s="11" customFormat="1" ht="12.75" customHeight="1" x14ac:dyDescent="0.2">
      <c r="A11" s="36"/>
      <c r="B11" s="9"/>
      <c r="C11" s="4" t="s">
        <v>1374</v>
      </c>
      <c r="D11" s="31"/>
      <c r="E11" s="29" t="s">
        <v>1324</v>
      </c>
      <c r="F11" s="4" t="s">
        <v>1375</v>
      </c>
      <c r="G11" s="4" t="s">
        <v>222</v>
      </c>
      <c r="H11" s="4" t="s">
        <v>1376</v>
      </c>
      <c r="I11" s="4" t="s">
        <v>1599</v>
      </c>
      <c r="J11" s="4" t="s">
        <v>1643</v>
      </c>
      <c r="K11" s="4" t="s">
        <v>1109</v>
      </c>
      <c r="L11" s="4" t="s">
        <v>130</v>
      </c>
      <c r="M11" s="4"/>
      <c r="N11" s="4"/>
      <c r="O11" s="4"/>
      <c r="P11" s="4"/>
      <c r="Q11" s="4"/>
      <c r="R11" s="4"/>
      <c r="S11" s="4"/>
      <c r="T11" s="4"/>
      <c r="U11" s="3">
        <v>230</v>
      </c>
      <c r="V11" s="4"/>
      <c r="W11" s="4" t="s">
        <v>30</v>
      </c>
    </row>
  </sheetData>
  <autoFilter ref="A3:W3" xr:uid="{CD2635DF-C846-4161-81E9-28F4A9C9B0F4}">
    <sortState xmlns:xlrd2="http://schemas.microsoft.com/office/spreadsheetml/2017/richdata2" ref="A4:W48">
      <sortCondition ref="M3"/>
    </sortState>
  </autoFilter>
  <phoneticPr fontId="4" type="noConversion"/>
  <conditionalFormatting sqref="D7:D11">
    <cfRule type="containsText" dxfId="256" priority="55" operator="containsText" text="gevonden">
      <formula>NOT(ISERROR(SEARCH("gevonden",D7)))</formula>
    </cfRule>
    <cfRule type="containsText" dxfId="255" priority="56" operator="containsText" text="vervallen">
      <formula>NOT(ISERROR(SEARCH("vervallen",D7)))</formula>
    </cfRule>
    <cfRule type="containsText" dxfId="254" priority="57" operator="containsText" text="schoonmaken">
      <formula>NOT(ISERROR(SEARCH("schoonmaken",D7)))</formula>
    </cfRule>
    <cfRule type="containsText" dxfId="253" priority="58" operator="containsText" text="fout">
      <formula>NOT(ISERROR(SEARCH("fout",D7)))</formula>
    </cfRule>
    <cfRule type="containsText" dxfId="252" priority="59" operator="containsText" text="afgekeurd">
      <formula>NOT(ISERROR(SEARCH("afgekeurd",D7)))</formula>
    </cfRule>
    <cfRule type="containsText" dxfId="251" priority="60" operator="containsText" text="fout">
      <formula>NOT(ISERROR(SEARCH("fout",D7)))</formula>
    </cfRule>
    <cfRule type="containsText" dxfId="250" priority="61" operator="containsText" text="goedgekeurd">
      <formula>NOT(ISERROR(SEARCH("goedgekeurd",D7)))</formula>
    </cfRule>
  </conditionalFormatting>
  <conditionalFormatting sqref="J2 D3 D7:D11 I1">
    <cfRule type="containsText" dxfId="249" priority="51" operator="containsText" text="tool">
      <formula>NOT(ISERROR(SEARCH("tool",D1)))</formula>
    </cfRule>
    <cfRule type="containsText" dxfId="248" priority="52" operator="containsText" text="IFC100">
      <formula>NOT(ISERROR(SEARCH("IFC100",D1)))</formula>
    </cfRule>
    <cfRule type="containsText" dxfId="247" priority="53" operator="containsText" text="ifc300">
      <formula>NOT(ISERROR(SEARCH("ifc300",D1)))</formula>
    </cfRule>
    <cfRule type="containsText" dxfId="246" priority="54" operator="containsText" text="nieuwe">
      <formula>NOT(ISERROR(SEARCH("nieuwe",D1)))</formula>
    </cfRule>
  </conditionalFormatting>
  <conditionalFormatting sqref="C10:C11">
    <cfRule type="duplicateValues" dxfId="245" priority="3235"/>
  </conditionalFormatting>
  <conditionalFormatting sqref="C10:C11">
    <cfRule type="duplicateValues" dxfId="244" priority="4276"/>
  </conditionalFormatting>
  <dataValidations disablePrompts="1" count="1">
    <dataValidation type="list" allowBlank="1" showInputMessage="1" showErrorMessage="1" sqref="D7:D9" xr:uid="{433C6E46-0B62-4149-B294-E31BBAEAF504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6FF3-5623-4D23-A02E-7CCEFEC8073E}">
  <dimension ref="A1:Z19"/>
  <sheetViews>
    <sheetView zoomScale="80" zoomScaleNormal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42" sqref="F42"/>
    </sheetView>
  </sheetViews>
  <sheetFormatPr defaultRowHeight="12.75" x14ac:dyDescent="0.2"/>
  <cols>
    <col min="1" max="1" width="15.42578125" bestFit="1" customWidth="1"/>
    <col min="2" max="2" width="13.42578125" bestFit="1" customWidth="1"/>
    <col min="3" max="3" width="23.5703125" bestFit="1" customWidth="1"/>
    <col min="4" max="4" width="34.140625" bestFit="1" customWidth="1"/>
    <col min="5" max="5" width="12.42578125" bestFit="1" customWidth="1"/>
    <col min="6" max="6" width="33" bestFit="1" customWidth="1"/>
    <col min="7" max="7" width="14.85546875" bestFit="1" customWidth="1"/>
    <col min="8" max="8" width="23.5703125" bestFit="1" customWidth="1"/>
    <col min="9" max="9" width="11.42578125" bestFit="1" customWidth="1"/>
    <col min="10" max="10" width="10.140625" bestFit="1" customWidth="1"/>
    <col min="11" max="11" width="35.85546875" bestFit="1" customWidth="1"/>
    <col min="12" max="12" width="13" bestFit="1" customWidth="1"/>
    <col min="13" max="13" width="18.28515625" bestFit="1" customWidth="1"/>
    <col min="14" max="14" width="15" bestFit="1" customWidth="1"/>
    <col min="15" max="15" width="19.85546875" bestFit="1" customWidth="1"/>
    <col min="16" max="16" width="14.42578125" bestFit="1" customWidth="1"/>
    <col min="17" max="17" width="14.42578125" customWidth="1"/>
    <col min="18" max="18" width="15.85546875" bestFit="1" customWidth="1"/>
    <col min="19" max="19" width="16" bestFit="1" customWidth="1"/>
    <col min="20" max="20" width="19.85546875" bestFit="1" customWidth="1"/>
    <col min="21" max="21" width="15.140625" bestFit="1" customWidth="1"/>
    <col min="22" max="22" width="16.7109375" bestFit="1" customWidth="1"/>
    <col min="23" max="23" width="6.42578125" bestFit="1" customWidth="1"/>
    <col min="24" max="24" width="25.140625" bestFit="1" customWidth="1"/>
    <col min="25" max="25" width="10.28515625" bestFit="1" customWidth="1"/>
    <col min="26" max="26" width="11.7109375" bestFit="1" customWidth="1"/>
  </cols>
  <sheetData>
    <row r="1" spans="1:26" ht="13.5" thickBot="1" x14ac:dyDescent="0.25">
      <c r="A1" s="39" t="s">
        <v>1264</v>
      </c>
      <c r="B1" s="37" t="e">
        <f>SUM(#REF!)</f>
        <v>#REF!</v>
      </c>
      <c r="C1" s="38" t="s">
        <v>1265</v>
      </c>
      <c r="D1" s="16"/>
      <c r="E1" s="16"/>
      <c r="F1" s="41" t="s">
        <v>1372</v>
      </c>
      <c r="G1" s="49">
        <f>SUM(Z6:Z19)</f>
        <v>3</v>
      </c>
      <c r="H1" s="16"/>
      <c r="I1" s="19"/>
      <c r="J1" s="1"/>
      <c r="K1" s="19"/>
      <c r="L1" s="1"/>
      <c r="M1" s="1"/>
      <c r="N1" s="1"/>
      <c r="O1" s="1"/>
      <c r="P1" s="1"/>
      <c r="Q1" s="1"/>
      <c r="R1" s="5"/>
      <c r="S1" s="1"/>
      <c r="T1" s="1"/>
      <c r="U1" s="1"/>
      <c r="V1" s="1"/>
      <c r="W1" s="1"/>
      <c r="X1" s="1"/>
      <c r="Y1" s="1"/>
    </row>
    <row r="2" spans="1:26" x14ac:dyDescent="0.2">
      <c r="A2" s="40"/>
      <c r="B2" s="1"/>
      <c r="C2" s="1"/>
      <c r="D2" s="16"/>
      <c r="E2" s="16"/>
      <c r="F2" s="16"/>
      <c r="G2" s="16"/>
      <c r="H2" s="16"/>
      <c r="I2" s="19"/>
      <c r="J2" s="1"/>
      <c r="K2" s="19"/>
      <c r="L2" s="1"/>
      <c r="M2" s="1"/>
      <c r="N2" s="1"/>
      <c r="O2" s="1"/>
      <c r="P2" s="1"/>
      <c r="Q2" s="1"/>
      <c r="R2" s="5"/>
      <c r="S2" s="1"/>
      <c r="T2" s="1"/>
      <c r="U2" s="1"/>
      <c r="V2" s="1"/>
      <c r="W2" s="1"/>
      <c r="X2" s="1"/>
      <c r="Y2" s="1"/>
    </row>
    <row r="3" spans="1:26" x14ac:dyDescent="0.2">
      <c r="A3" s="40"/>
      <c r="B3" s="1"/>
      <c r="C3" s="1"/>
      <c r="D3" s="17"/>
      <c r="E3" s="17"/>
      <c r="F3" s="17"/>
      <c r="G3" s="17"/>
      <c r="H3" s="16"/>
      <c r="I3" s="19"/>
      <c r="J3" s="1"/>
      <c r="K3" s="19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</row>
    <row r="4" spans="1:26" ht="13.5" thickBot="1" x14ac:dyDescent="0.25">
      <c r="A4" s="42" t="s">
        <v>1253</v>
      </c>
      <c r="B4" s="35" t="s">
        <v>1252</v>
      </c>
      <c r="C4" s="1"/>
      <c r="D4" s="5"/>
      <c r="E4" s="1"/>
      <c r="F4" s="1"/>
      <c r="G4" s="1"/>
      <c r="H4" s="1"/>
      <c r="I4" s="6"/>
      <c r="J4" s="7"/>
      <c r="K4" s="20"/>
      <c r="L4" s="8"/>
      <c r="M4" s="19"/>
      <c r="N4" s="1"/>
      <c r="O4" s="1"/>
      <c r="P4" s="1"/>
      <c r="Q4" s="1"/>
      <c r="R4" s="1"/>
      <c r="S4" s="1"/>
      <c r="T4" s="5"/>
      <c r="U4" s="1"/>
      <c r="V4" s="1"/>
      <c r="W4" s="1"/>
      <c r="X4" s="1"/>
      <c r="Y4" s="1"/>
      <c r="Z4" s="33"/>
    </row>
    <row r="5" spans="1:26" x14ac:dyDescent="0.2">
      <c r="A5" s="43" t="s">
        <v>1254</v>
      </c>
      <c r="B5" s="35">
        <v>2021</v>
      </c>
      <c r="C5" s="21" t="s">
        <v>11</v>
      </c>
      <c r="D5" s="30" t="s">
        <v>1245</v>
      </c>
      <c r="E5" s="28" t="s">
        <v>1323</v>
      </c>
      <c r="F5" s="15" t="s">
        <v>0</v>
      </c>
      <c r="G5" s="15" t="s">
        <v>2</v>
      </c>
      <c r="H5" s="15" t="s">
        <v>1</v>
      </c>
      <c r="I5" s="15" t="s">
        <v>3</v>
      </c>
      <c r="J5" s="15" t="s">
        <v>3</v>
      </c>
      <c r="K5" s="15" t="s">
        <v>4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14</v>
      </c>
      <c r="Q5" s="15"/>
      <c r="R5" s="15" t="s">
        <v>9</v>
      </c>
      <c r="S5" s="15" t="s">
        <v>10</v>
      </c>
      <c r="T5" s="15" t="s">
        <v>8</v>
      </c>
      <c r="U5" s="15" t="s">
        <v>12</v>
      </c>
      <c r="V5" s="15" t="s">
        <v>13</v>
      </c>
      <c r="W5" s="15"/>
      <c r="X5" s="24" t="s">
        <v>1246</v>
      </c>
      <c r="Y5" s="22">
        <v>2019</v>
      </c>
      <c r="Z5" s="24" t="s">
        <v>1371</v>
      </c>
    </row>
    <row r="9" spans="1:26" x14ac:dyDescent="0.2">
      <c r="A9" s="51" t="s">
        <v>1385</v>
      </c>
    </row>
    <row r="10" spans="1:26" x14ac:dyDescent="0.2">
      <c r="A10" s="67"/>
      <c r="B10" s="67"/>
      <c r="C10" s="68" t="s">
        <v>1363</v>
      </c>
      <c r="D10" s="67"/>
      <c r="E10" s="66" t="s">
        <v>1325</v>
      </c>
      <c r="F10" s="67"/>
      <c r="G10" s="69" t="s">
        <v>591</v>
      </c>
      <c r="H10" s="33" t="s">
        <v>592</v>
      </c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16">
        <f t="shared" ref="Z10:Z17" si="0">IF(ISNONTEXT(L10)=TRUE,1,0)</f>
        <v>1</v>
      </c>
    </row>
    <row r="11" spans="1:26" x14ac:dyDescent="0.2">
      <c r="A11" s="67"/>
      <c r="B11" s="67"/>
      <c r="C11" s="68" t="s">
        <v>1364</v>
      </c>
      <c r="D11" s="67"/>
      <c r="E11" s="66" t="s">
        <v>1325</v>
      </c>
      <c r="F11" s="67"/>
      <c r="G11" s="69" t="s">
        <v>591</v>
      </c>
      <c r="H11" s="33" t="s">
        <v>592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16">
        <f t="shared" si="0"/>
        <v>1</v>
      </c>
    </row>
    <row r="12" spans="1:26" x14ac:dyDescent="0.2">
      <c r="A12" s="67"/>
      <c r="B12" s="67"/>
      <c r="C12" s="68" t="s">
        <v>1365</v>
      </c>
      <c r="D12" s="67"/>
      <c r="E12" s="66" t="s">
        <v>1325</v>
      </c>
      <c r="F12" s="67"/>
      <c r="G12" s="69" t="s">
        <v>591</v>
      </c>
      <c r="H12" s="33" t="s">
        <v>592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16">
        <f t="shared" si="0"/>
        <v>1</v>
      </c>
    </row>
    <row r="13" spans="1:26" x14ac:dyDescent="0.2">
      <c r="A13" s="36"/>
      <c r="B13" s="9"/>
      <c r="C13" s="4" t="s">
        <v>1137</v>
      </c>
      <c r="D13" s="31"/>
      <c r="E13" s="29" t="s">
        <v>1325</v>
      </c>
      <c r="F13" s="4" t="s">
        <v>1395</v>
      </c>
      <c r="G13" s="12" t="s">
        <v>591</v>
      </c>
      <c r="H13" s="4" t="s">
        <v>592</v>
      </c>
      <c r="I13" s="4" t="s">
        <v>1559</v>
      </c>
      <c r="J13" s="4" t="s">
        <v>1648</v>
      </c>
      <c r="K13" s="4" t="s">
        <v>1402</v>
      </c>
      <c r="L13" s="4" t="s">
        <v>1373</v>
      </c>
      <c r="M13" s="4"/>
      <c r="N13" s="4"/>
      <c r="O13" s="4"/>
      <c r="P13" s="4"/>
      <c r="Q13" s="4"/>
      <c r="R13" s="46"/>
      <c r="S13" s="4"/>
      <c r="T13" s="9"/>
      <c r="U13" s="3">
        <v>230</v>
      </c>
      <c r="V13" s="4"/>
      <c r="W13" s="4"/>
      <c r="X13" s="25"/>
      <c r="Y13" s="23"/>
      <c r="Z13" s="16">
        <f t="shared" si="0"/>
        <v>0</v>
      </c>
    </row>
    <row r="14" spans="1:26" x14ac:dyDescent="0.2">
      <c r="A14" s="36"/>
      <c r="B14" s="9"/>
      <c r="C14" s="4" t="s">
        <v>1138</v>
      </c>
      <c r="D14" s="31"/>
      <c r="E14" s="29" t="s">
        <v>1325</v>
      </c>
      <c r="F14" s="4" t="s">
        <v>1395</v>
      </c>
      <c r="G14" s="12" t="s">
        <v>591</v>
      </c>
      <c r="H14" s="4" t="s">
        <v>592</v>
      </c>
      <c r="I14" s="4" t="s">
        <v>1559</v>
      </c>
      <c r="J14" s="4" t="s">
        <v>1648</v>
      </c>
      <c r="K14" s="4" t="s">
        <v>1403</v>
      </c>
      <c r="L14" s="4" t="s">
        <v>1373</v>
      </c>
      <c r="M14" s="4"/>
      <c r="N14" s="4"/>
      <c r="O14" s="4"/>
      <c r="P14" s="4"/>
      <c r="Q14" s="4"/>
      <c r="R14" s="46"/>
      <c r="S14" s="4"/>
      <c r="T14" s="9"/>
      <c r="U14" s="3">
        <v>230</v>
      </c>
      <c r="V14" s="4"/>
      <c r="W14" s="4"/>
      <c r="X14" s="25"/>
      <c r="Y14" s="23"/>
      <c r="Z14" s="16">
        <f t="shared" si="0"/>
        <v>0</v>
      </c>
    </row>
    <row r="15" spans="1:26" x14ac:dyDescent="0.2">
      <c r="A15" s="51"/>
      <c r="B15" s="51"/>
      <c r="C15" s="50" t="s">
        <v>1368</v>
      </c>
      <c r="D15" s="52"/>
      <c r="E15" s="29" t="s">
        <v>1325</v>
      </c>
      <c r="F15" s="51" t="s">
        <v>1392</v>
      </c>
      <c r="G15" s="4" t="s">
        <v>483</v>
      </c>
      <c r="H15" s="4" t="s">
        <v>485</v>
      </c>
      <c r="I15" s="4" t="s">
        <v>1531</v>
      </c>
      <c r="J15" s="4" t="s">
        <v>1604</v>
      </c>
      <c r="K15" s="51" t="s">
        <v>1389</v>
      </c>
      <c r="L15" s="51" t="s">
        <v>1373</v>
      </c>
      <c r="M15" s="51" t="s">
        <v>1794</v>
      </c>
      <c r="N15" s="51" t="s">
        <v>1795</v>
      </c>
      <c r="O15" s="51"/>
      <c r="P15" s="51"/>
      <c r="Q15" s="51"/>
      <c r="R15" s="51"/>
      <c r="S15" s="51"/>
      <c r="T15" s="51"/>
      <c r="U15" s="3">
        <v>230</v>
      </c>
      <c r="V15" s="51"/>
      <c r="W15" s="51"/>
      <c r="X15" s="53"/>
      <c r="Y15" s="54"/>
      <c r="Z15" s="16">
        <f t="shared" si="0"/>
        <v>0</v>
      </c>
    </row>
    <row r="16" spans="1:26" x14ac:dyDescent="0.2">
      <c r="A16" s="51"/>
      <c r="B16" s="51"/>
      <c r="C16" s="50" t="s">
        <v>1369</v>
      </c>
      <c r="D16" s="52"/>
      <c r="E16" s="29" t="s">
        <v>1325</v>
      </c>
      <c r="F16" s="51" t="s">
        <v>1392</v>
      </c>
      <c r="G16" s="4" t="s">
        <v>483</v>
      </c>
      <c r="H16" s="4" t="s">
        <v>485</v>
      </c>
      <c r="I16" s="4" t="s">
        <v>1531</v>
      </c>
      <c r="J16" s="4" t="s">
        <v>1604</v>
      </c>
      <c r="K16" s="51" t="s">
        <v>1390</v>
      </c>
      <c r="L16" s="51" t="s">
        <v>1373</v>
      </c>
      <c r="M16" s="51"/>
      <c r="N16" s="51"/>
      <c r="O16" s="51"/>
      <c r="P16" s="51"/>
      <c r="Q16" s="51"/>
      <c r="R16" s="51"/>
      <c r="S16" s="51"/>
      <c r="T16" s="51"/>
      <c r="U16" s="3">
        <v>230</v>
      </c>
      <c r="V16" s="51"/>
      <c r="W16" s="51"/>
      <c r="X16" s="53"/>
      <c r="Y16" s="54"/>
      <c r="Z16" s="16">
        <f t="shared" si="0"/>
        <v>0</v>
      </c>
    </row>
    <row r="17" spans="1:26" x14ac:dyDescent="0.2">
      <c r="A17" s="51"/>
      <c r="B17" s="51"/>
      <c r="C17" s="50" t="s">
        <v>1370</v>
      </c>
      <c r="D17" s="52"/>
      <c r="E17" s="29" t="s">
        <v>1325</v>
      </c>
      <c r="F17" s="51" t="s">
        <v>1392</v>
      </c>
      <c r="G17" s="4" t="s">
        <v>483</v>
      </c>
      <c r="H17" s="4" t="s">
        <v>485</v>
      </c>
      <c r="I17" s="4" t="s">
        <v>1531</v>
      </c>
      <c r="J17" s="4" t="s">
        <v>1604</v>
      </c>
      <c r="K17" s="51" t="s">
        <v>1391</v>
      </c>
      <c r="L17" s="51" t="s">
        <v>1373</v>
      </c>
      <c r="M17" s="51"/>
      <c r="N17" s="51"/>
      <c r="O17" s="51"/>
      <c r="P17" s="51"/>
      <c r="Q17" s="51"/>
      <c r="R17" s="51"/>
      <c r="S17" s="51"/>
      <c r="T17" s="51"/>
      <c r="U17" s="3">
        <v>230</v>
      </c>
      <c r="V17" s="51"/>
      <c r="W17" s="51"/>
      <c r="X17" s="53"/>
      <c r="Y17" s="54"/>
      <c r="Z17" s="16">
        <f t="shared" si="0"/>
        <v>0</v>
      </c>
    </row>
    <row r="18" spans="1:26" x14ac:dyDescent="0.2">
      <c r="A18" s="36"/>
      <c r="B18" s="9"/>
      <c r="C18" s="4" t="s">
        <v>1704</v>
      </c>
      <c r="D18" s="31"/>
      <c r="E18" s="29" t="s">
        <v>1325</v>
      </c>
      <c r="F18" s="4" t="s">
        <v>1755</v>
      </c>
      <c r="G18" s="12" t="s">
        <v>483</v>
      </c>
      <c r="H18" s="4" t="s">
        <v>485</v>
      </c>
      <c r="I18" s="4" t="s">
        <v>1531</v>
      </c>
      <c r="J18" s="4" t="s">
        <v>1604</v>
      </c>
      <c r="K18" s="4" t="s">
        <v>1754</v>
      </c>
      <c r="L18" s="4" t="s">
        <v>130</v>
      </c>
      <c r="M18" s="4"/>
      <c r="N18" s="4"/>
      <c r="O18" s="4"/>
      <c r="P18" s="4"/>
      <c r="Q18" s="4"/>
      <c r="R18" s="46"/>
      <c r="S18" s="4"/>
      <c r="T18" s="4"/>
      <c r="U18" s="3"/>
      <c r="V18" s="4"/>
      <c r="W18" s="4"/>
      <c r="X18" s="25"/>
      <c r="Y18" s="23"/>
      <c r="Z18" s="16"/>
    </row>
    <row r="19" spans="1:26" x14ac:dyDescent="0.2">
      <c r="A19" s="36"/>
      <c r="B19" s="9"/>
      <c r="C19" s="4" t="s">
        <v>1139</v>
      </c>
      <c r="D19" s="31"/>
      <c r="E19" s="29" t="s">
        <v>1325</v>
      </c>
      <c r="F19" s="4" t="s">
        <v>1394</v>
      </c>
      <c r="G19" s="12" t="s">
        <v>591</v>
      </c>
      <c r="H19" s="4" t="s">
        <v>592</v>
      </c>
      <c r="I19" s="4" t="s">
        <v>1559</v>
      </c>
      <c r="J19" s="4" t="s">
        <v>1648</v>
      </c>
      <c r="K19" s="4" t="s">
        <v>1401</v>
      </c>
      <c r="L19" s="4" t="s">
        <v>1373</v>
      </c>
      <c r="M19" s="4"/>
      <c r="N19" s="4"/>
      <c r="O19" s="4"/>
      <c r="P19" s="4"/>
      <c r="Q19" s="4"/>
      <c r="R19" s="46"/>
      <c r="S19" s="4"/>
      <c r="T19" s="4"/>
      <c r="U19" s="3">
        <v>230</v>
      </c>
      <c r="V19" s="4"/>
      <c r="W19" s="4"/>
      <c r="X19" s="25"/>
      <c r="Y19" s="23"/>
      <c r="Z19" s="16">
        <f>IF(ISNONTEXT(L19)=TRUE,1,0)</f>
        <v>0</v>
      </c>
    </row>
  </sheetData>
  <autoFilter ref="A5:Z5" xr:uid="{12D92A21-A2AF-4B9A-B10B-FA0BB003544A}">
    <sortState xmlns:xlrd2="http://schemas.microsoft.com/office/spreadsheetml/2017/richdata2" ref="A6:Z71">
      <sortCondition ref="O5"/>
    </sortState>
  </autoFilter>
  <phoneticPr fontId="4" type="noConversion"/>
  <conditionalFormatting sqref="D13:D19">
    <cfRule type="containsText" dxfId="243" priority="87" operator="containsText" text="gevonden">
      <formula>NOT(ISERROR(SEARCH("gevonden",D13)))</formula>
    </cfRule>
    <cfRule type="containsText" dxfId="242" priority="88" operator="containsText" text="vervallen">
      <formula>NOT(ISERROR(SEARCH("vervallen",D13)))</formula>
    </cfRule>
    <cfRule type="containsText" dxfId="241" priority="89" operator="containsText" text="schoonmaken">
      <formula>NOT(ISERROR(SEARCH("schoonmaken",D13)))</formula>
    </cfRule>
    <cfRule type="containsText" dxfId="240" priority="90" operator="containsText" text="fout">
      <formula>NOT(ISERROR(SEARCH("fout",D13)))</formula>
    </cfRule>
    <cfRule type="containsText" dxfId="239" priority="91" operator="containsText" text="afgekeurd">
      <formula>NOT(ISERROR(SEARCH("afgekeurd",D13)))</formula>
    </cfRule>
    <cfRule type="containsText" dxfId="238" priority="92" operator="containsText" text="fout">
      <formula>NOT(ISERROR(SEARCH("fout",D13)))</formula>
    </cfRule>
    <cfRule type="containsText" dxfId="237" priority="93" operator="containsText" text="goedgekeurd">
      <formula>NOT(ISERROR(SEARCH("goedgekeurd",D13)))</formula>
    </cfRule>
  </conditionalFormatting>
  <conditionalFormatting sqref="K4 I1:I3 D13:D19">
    <cfRule type="containsText" dxfId="236" priority="83" operator="containsText" text="tool">
      <formula>NOT(ISERROR(SEARCH("tool",D1)))</formula>
    </cfRule>
    <cfRule type="containsText" dxfId="235" priority="84" operator="containsText" text="IFC100">
      <formula>NOT(ISERROR(SEARCH("IFC100",D1)))</formula>
    </cfRule>
    <cfRule type="containsText" dxfId="234" priority="85" operator="containsText" text="ifc300">
      <formula>NOT(ISERROR(SEARCH("ifc300",D1)))</formula>
    </cfRule>
    <cfRule type="containsText" dxfId="233" priority="86" operator="containsText" text="nieuwe">
      <formula>NOT(ISERROR(SEARCH("nieuwe",D1)))</formula>
    </cfRule>
  </conditionalFormatting>
  <conditionalFormatting sqref="D5">
    <cfRule type="containsText" dxfId="232" priority="78" operator="containsText" text="tool">
      <formula>NOT(ISERROR(SEARCH("tool",D5)))</formula>
    </cfRule>
    <cfRule type="containsText" dxfId="231" priority="79" operator="containsText" text="IFC100">
      <formula>NOT(ISERROR(SEARCH("IFC100",D5)))</formula>
    </cfRule>
    <cfRule type="containsText" dxfId="230" priority="80" operator="containsText" text="ifc300">
      <formula>NOT(ISERROR(SEARCH("ifc300",D5)))</formula>
    </cfRule>
    <cfRule type="containsText" dxfId="229" priority="81" operator="containsText" text="nieuwe">
      <formula>NOT(ISERROR(SEARCH("nieuwe",D5)))</formula>
    </cfRule>
  </conditionalFormatting>
  <conditionalFormatting sqref="C10:C12">
    <cfRule type="duplicateValues" dxfId="228" priority="1583"/>
  </conditionalFormatting>
  <conditionalFormatting sqref="C13:C19">
    <cfRule type="duplicateValues" dxfId="227" priority="4326"/>
  </conditionalFormatting>
  <conditionalFormatting sqref="Z13:Z19">
    <cfRule type="duplicateValues" dxfId="226" priority="4330"/>
  </conditionalFormatting>
  <dataValidations disablePrompts="1" count="1">
    <dataValidation type="list" allowBlank="1" showInputMessage="1" showErrorMessage="1" sqref="D18" xr:uid="{299EFFDC-7E5F-4A5D-9B52-23AECE74D5C7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384F-74E3-4BFC-B8B7-470826EAEDAB}">
  <dimension ref="A1:AG34"/>
  <sheetViews>
    <sheetView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44" sqref="D44"/>
    </sheetView>
  </sheetViews>
  <sheetFormatPr defaultRowHeight="12.75" x14ac:dyDescent="0.2"/>
  <cols>
    <col min="1" max="1" width="13.5703125" style="58" bestFit="1" customWidth="1"/>
    <col min="2" max="2" width="11.28515625" style="58" bestFit="1" customWidth="1"/>
    <col min="3" max="3" width="21.5703125" style="58" bestFit="1" customWidth="1"/>
    <col min="4" max="4" width="34.28515625" style="58" bestFit="1" customWidth="1"/>
    <col min="5" max="5" width="11.42578125" style="58" bestFit="1" customWidth="1"/>
    <col min="6" max="6" width="20.140625" style="58" bestFit="1" customWidth="1"/>
    <col min="7" max="7" width="14.28515625" style="58" bestFit="1" customWidth="1"/>
    <col min="8" max="8" width="25" style="58" bestFit="1" customWidth="1"/>
    <col min="9" max="9" width="10.5703125" style="58" bestFit="1" customWidth="1"/>
    <col min="10" max="10" width="9.28515625" style="58" bestFit="1" customWidth="1"/>
    <col min="11" max="11" width="38.7109375" style="58" bestFit="1" customWidth="1"/>
    <col min="12" max="12" width="12.42578125" style="58" bestFit="1" customWidth="1"/>
    <col min="13" max="13" width="13.140625" style="58" bestFit="1" customWidth="1"/>
    <col min="14" max="14" width="16.5703125" style="58" bestFit="1" customWidth="1"/>
    <col min="15" max="15" width="19.140625" style="58" bestFit="1" customWidth="1"/>
    <col min="16" max="16" width="13" style="58" bestFit="1" customWidth="1"/>
    <col min="17" max="17" width="13" style="58" customWidth="1"/>
    <col min="18" max="18" width="15.28515625" style="58" bestFit="1" customWidth="1"/>
    <col min="19" max="19" width="15.140625" style="58" bestFit="1" customWidth="1"/>
    <col min="20" max="20" width="18" style="58" bestFit="1" customWidth="1"/>
    <col min="21" max="21" width="13.140625" style="58" bestFit="1" customWidth="1"/>
    <col min="22" max="22" width="15.5703125" style="58" bestFit="1" customWidth="1"/>
    <col min="23" max="23" width="6" style="58" bestFit="1" customWidth="1"/>
    <col min="24" max="24" width="22.85546875" style="58" bestFit="1" customWidth="1"/>
    <col min="25" max="25" width="8.42578125" style="58" bestFit="1" customWidth="1"/>
    <col min="26" max="26" width="10.28515625" style="58" bestFit="1" customWidth="1"/>
    <col min="27" max="27" width="10" bestFit="1" customWidth="1"/>
    <col min="28" max="28" width="10.28515625" bestFit="1" customWidth="1"/>
    <col min="29" max="29" width="13.5703125" bestFit="1" customWidth="1"/>
    <col min="30" max="30" width="9.7109375" bestFit="1" customWidth="1"/>
    <col min="31" max="31" width="11.140625" bestFit="1" customWidth="1"/>
    <col min="32" max="32" width="5.7109375" bestFit="1" customWidth="1"/>
    <col min="33" max="33" width="18.140625" bestFit="1" customWidth="1"/>
    <col min="34" max="34" width="5" bestFit="1" customWidth="1"/>
  </cols>
  <sheetData>
    <row r="1" spans="1:33" ht="13.5" thickBot="1" x14ac:dyDescent="0.25">
      <c r="A1" s="39" t="s">
        <v>1264</v>
      </c>
      <c r="B1" s="37">
        <f>SUM(Totaal!B143:B152)</f>
        <v>10</v>
      </c>
      <c r="C1" s="38" t="s">
        <v>1265</v>
      </c>
      <c r="D1" s="16"/>
      <c r="E1"/>
      <c r="F1" s="41" t="s">
        <v>1372</v>
      </c>
      <c r="G1" s="49">
        <f>SUM(Z6:Z42)</f>
        <v>5</v>
      </c>
      <c r="H1" s="16"/>
      <c r="I1" s="19"/>
      <c r="J1" s="1"/>
      <c r="K1" s="19"/>
      <c r="L1" s="1"/>
      <c r="M1" s="1"/>
      <c r="N1" s="1"/>
      <c r="O1" s="1"/>
      <c r="P1" s="1"/>
      <c r="Q1" s="1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3"/>
    </row>
    <row r="2" spans="1:33" x14ac:dyDescent="0.2">
      <c r="A2" s="40"/>
      <c r="B2" s="1"/>
      <c r="C2" s="1"/>
      <c r="D2" s="16"/>
      <c r="E2" s="16"/>
      <c r="F2" s="16"/>
      <c r="G2" s="16"/>
      <c r="H2" s="16"/>
      <c r="I2" s="19"/>
      <c r="J2" s="1"/>
      <c r="K2" s="19"/>
      <c r="L2" s="1"/>
      <c r="M2" s="1"/>
      <c r="N2" s="1"/>
      <c r="O2" s="1"/>
      <c r="P2" s="1"/>
      <c r="Q2" s="1"/>
      <c r="R2" s="5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3"/>
    </row>
    <row r="3" spans="1:33" x14ac:dyDescent="0.2">
      <c r="A3" s="40"/>
      <c r="B3" s="1"/>
      <c r="C3" s="1"/>
      <c r="D3" s="17"/>
      <c r="E3" s="17"/>
      <c r="F3" s="17"/>
      <c r="G3" s="17"/>
      <c r="H3" s="16"/>
      <c r="I3" s="19"/>
      <c r="J3" s="1"/>
      <c r="K3" s="19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3"/>
    </row>
    <row r="4" spans="1:33" ht="13.5" thickBot="1" x14ac:dyDescent="0.25">
      <c r="A4" s="42" t="s">
        <v>1253</v>
      </c>
      <c r="B4" s="35" t="s">
        <v>1252</v>
      </c>
      <c r="C4" s="1"/>
      <c r="D4" s="5"/>
      <c r="E4" s="1"/>
      <c r="F4" s="1"/>
      <c r="G4" s="1"/>
      <c r="H4" s="1"/>
      <c r="I4" s="6"/>
      <c r="J4" s="7"/>
      <c r="K4" s="20"/>
      <c r="L4" s="8"/>
      <c r="M4" s="19"/>
      <c r="N4" s="1"/>
      <c r="O4" s="1"/>
      <c r="P4" s="1"/>
      <c r="Q4" s="1"/>
      <c r="R4" s="1"/>
      <c r="S4" s="1"/>
      <c r="T4" s="5"/>
      <c r="U4" s="1"/>
      <c r="V4" s="1"/>
      <c r="W4" s="1"/>
      <c r="X4" s="1"/>
      <c r="Y4" s="1"/>
      <c r="Z4"/>
    </row>
    <row r="5" spans="1:33" x14ac:dyDescent="0.2">
      <c r="A5" s="43" t="s">
        <v>1254</v>
      </c>
      <c r="B5" s="35">
        <v>2021</v>
      </c>
      <c r="C5" s="21" t="s">
        <v>11</v>
      </c>
      <c r="D5" s="30" t="s">
        <v>1245</v>
      </c>
      <c r="E5" s="28" t="s">
        <v>1323</v>
      </c>
      <c r="F5" s="15" t="s">
        <v>0</v>
      </c>
      <c r="G5" s="15" t="s">
        <v>2</v>
      </c>
      <c r="H5" s="15" t="s">
        <v>1</v>
      </c>
      <c r="I5" s="15" t="s">
        <v>3</v>
      </c>
      <c r="J5" s="15" t="s">
        <v>3</v>
      </c>
      <c r="K5" s="15" t="s">
        <v>4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14</v>
      </c>
      <c r="Q5" s="15"/>
      <c r="R5" s="15" t="s">
        <v>9</v>
      </c>
      <c r="S5" s="15" t="s">
        <v>10</v>
      </c>
      <c r="T5" s="15" t="s">
        <v>8</v>
      </c>
      <c r="U5" s="15" t="s">
        <v>12</v>
      </c>
      <c r="V5" s="15" t="s">
        <v>13</v>
      </c>
      <c r="W5" s="15"/>
      <c r="X5" s="24" t="s">
        <v>1246</v>
      </c>
      <c r="Y5" s="22">
        <v>2019</v>
      </c>
      <c r="Z5" s="24" t="s">
        <v>1371</v>
      </c>
    </row>
    <row r="6" spans="1:33" x14ac:dyDescent="0.2">
      <c r="A6" s="55"/>
      <c r="B6" s="4"/>
      <c r="C6" s="4" t="s">
        <v>1225</v>
      </c>
      <c r="D6" s="56"/>
      <c r="E6" s="63" t="s">
        <v>1326</v>
      </c>
      <c r="F6" s="4" t="s">
        <v>1512</v>
      </c>
      <c r="G6" s="4" t="s">
        <v>1413</v>
      </c>
      <c r="H6" s="4" t="s">
        <v>1422</v>
      </c>
      <c r="I6" s="4" t="s">
        <v>1563</v>
      </c>
      <c r="J6" s="59" t="s">
        <v>1652</v>
      </c>
      <c r="K6" s="4" t="s">
        <v>52</v>
      </c>
      <c r="L6" s="4" t="s">
        <v>39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25"/>
      <c r="Y6" s="23"/>
      <c r="Z6" s="45">
        <f>IF(ISNONTEXT(L6)=TRUE,1,0)</f>
        <v>0</v>
      </c>
      <c r="AA6" s="58"/>
    </row>
    <row r="7" spans="1:33" x14ac:dyDescent="0.2">
      <c r="A7" s="59"/>
      <c r="B7" s="59"/>
      <c r="C7" s="51" t="s">
        <v>1706</v>
      </c>
      <c r="D7" s="60"/>
      <c r="E7" s="63" t="s">
        <v>1326</v>
      </c>
      <c r="F7" s="4" t="s">
        <v>1512</v>
      </c>
      <c r="G7" s="4" t="s">
        <v>1413</v>
      </c>
      <c r="H7" s="4" t="s">
        <v>1422</v>
      </c>
      <c r="I7" s="4" t="s">
        <v>1563</v>
      </c>
      <c r="J7" s="59" t="s">
        <v>1652</v>
      </c>
      <c r="K7" s="59" t="s">
        <v>1757</v>
      </c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61"/>
      <c r="Y7" s="62"/>
    </row>
    <row r="8" spans="1:33" x14ac:dyDescent="0.2">
      <c r="A8" s="59"/>
      <c r="B8" s="59"/>
      <c r="C8" s="51" t="s">
        <v>1707</v>
      </c>
      <c r="D8" s="60"/>
      <c r="E8" s="63" t="s">
        <v>1326</v>
      </c>
      <c r="F8" s="4" t="s">
        <v>1512</v>
      </c>
      <c r="G8" s="4" t="s">
        <v>1413</v>
      </c>
      <c r="H8" s="4" t="s">
        <v>1422</v>
      </c>
      <c r="I8" s="4" t="s">
        <v>1563</v>
      </c>
      <c r="J8" s="59" t="s">
        <v>1652</v>
      </c>
      <c r="K8" s="59" t="s">
        <v>1756</v>
      </c>
      <c r="L8" s="59" t="s">
        <v>130</v>
      </c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61"/>
      <c r="Y8" s="62"/>
    </row>
    <row r="9" spans="1:33" x14ac:dyDescent="0.2">
      <c r="A9" s="59"/>
      <c r="B9" s="59"/>
      <c r="C9" s="50" t="s">
        <v>1359</v>
      </c>
      <c r="D9" s="60"/>
      <c r="E9" s="63" t="s">
        <v>1326</v>
      </c>
      <c r="F9" s="59" t="s">
        <v>1392</v>
      </c>
      <c r="G9" s="4" t="s">
        <v>958</v>
      </c>
      <c r="H9" s="4" t="s">
        <v>959</v>
      </c>
      <c r="I9" s="4" t="s">
        <v>1536</v>
      </c>
      <c r="J9" s="59" t="s">
        <v>1609</v>
      </c>
      <c r="K9" s="59" t="s">
        <v>1442</v>
      </c>
      <c r="L9" s="59" t="s">
        <v>1373</v>
      </c>
      <c r="M9" s="59"/>
      <c r="N9" s="59"/>
      <c r="O9" s="59"/>
      <c r="P9" s="59"/>
      <c r="Q9" s="59"/>
      <c r="R9" s="59"/>
      <c r="S9" s="59"/>
      <c r="T9" s="59"/>
      <c r="U9" s="3">
        <v>230</v>
      </c>
      <c r="V9" s="59"/>
      <c r="W9" s="59"/>
      <c r="X9" s="61"/>
      <c r="Y9" s="62"/>
      <c r="Z9" s="45">
        <f>IF(ISNONTEXT(#REF!)=TRUE,1,0)</f>
        <v>1</v>
      </c>
      <c r="AA9" s="58"/>
    </row>
    <row r="10" spans="1:33" x14ac:dyDescent="0.2">
      <c r="A10" s="59"/>
      <c r="B10" s="59"/>
      <c r="C10" s="50" t="s">
        <v>1360</v>
      </c>
      <c r="D10" s="60"/>
      <c r="E10" s="63" t="s">
        <v>1326</v>
      </c>
      <c r="F10" s="59" t="s">
        <v>1392</v>
      </c>
      <c r="G10" s="4" t="s">
        <v>958</v>
      </c>
      <c r="H10" s="4" t="s">
        <v>959</v>
      </c>
      <c r="I10" s="4" t="s">
        <v>1536</v>
      </c>
      <c r="J10" s="59" t="s">
        <v>1609</v>
      </c>
      <c r="K10" s="59" t="s">
        <v>1443</v>
      </c>
      <c r="L10" s="59" t="s">
        <v>1373</v>
      </c>
      <c r="M10" s="59"/>
      <c r="N10" s="59"/>
      <c r="O10" s="59"/>
      <c r="P10" s="59"/>
      <c r="Q10" s="59"/>
      <c r="R10" s="59"/>
      <c r="S10" s="59"/>
      <c r="T10" s="59"/>
      <c r="U10" s="3">
        <v>230</v>
      </c>
      <c r="V10" s="59"/>
      <c r="W10" s="59"/>
      <c r="X10" s="61"/>
      <c r="Y10" s="62"/>
      <c r="Z10" s="45">
        <f>IF(ISNONTEXT(#REF!)=TRUE,1,0)</f>
        <v>1</v>
      </c>
      <c r="AA10" s="58"/>
    </row>
    <row r="11" spans="1:33" x14ac:dyDescent="0.2">
      <c r="A11" s="59"/>
      <c r="B11" s="59"/>
      <c r="C11" s="51" t="s">
        <v>1708</v>
      </c>
      <c r="D11" s="60"/>
      <c r="E11" s="63" t="s">
        <v>1326</v>
      </c>
      <c r="F11" s="59" t="s">
        <v>1392</v>
      </c>
      <c r="G11" s="4" t="s">
        <v>958</v>
      </c>
      <c r="H11" s="4" t="s">
        <v>959</v>
      </c>
      <c r="I11" s="4" t="s">
        <v>1536</v>
      </c>
      <c r="J11" s="59" t="s">
        <v>1609</v>
      </c>
      <c r="K11" s="59" t="s">
        <v>1758</v>
      </c>
      <c r="L11" s="59" t="s">
        <v>356</v>
      </c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61"/>
      <c r="Y11" s="62"/>
    </row>
    <row r="12" spans="1:33" x14ac:dyDescent="0.2">
      <c r="A12" s="55"/>
      <c r="B12" s="4"/>
      <c r="C12" s="4" t="s">
        <v>1223</v>
      </c>
      <c r="D12" s="56"/>
      <c r="E12" s="63" t="s">
        <v>1326</v>
      </c>
      <c r="F12" s="4" t="s">
        <v>1523</v>
      </c>
      <c r="G12" s="4" t="s">
        <v>560</v>
      </c>
      <c r="H12" s="4" t="s">
        <v>1433</v>
      </c>
      <c r="I12" s="4" t="s">
        <v>1574</v>
      </c>
      <c r="J12" s="59" t="s">
        <v>1663</v>
      </c>
      <c r="K12" s="4" t="s">
        <v>52</v>
      </c>
      <c r="L12" s="4" t="s">
        <v>39</v>
      </c>
      <c r="M12" s="4"/>
      <c r="N12" s="4"/>
      <c r="O12" s="4"/>
      <c r="P12" s="4"/>
      <c r="Q12" s="4"/>
      <c r="R12" s="4"/>
      <c r="S12" s="4"/>
      <c r="T12" s="4"/>
      <c r="U12" s="4">
        <v>230</v>
      </c>
      <c r="V12" s="4"/>
      <c r="W12" s="4"/>
      <c r="X12" s="25"/>
      <c r="Y12" s="23"/>
      <c r="Z12" s="45">
        <f t="shared" ref="Z12:Z16" si="0">IF(ISNONTEXT(L12)=TRUE,1,0)</f>
        <v>0</v>
      </c>
      <c r="AA12" s="58"/>
    </row>
    <row r="13" spans="1:33" x14ac:dyDescent="0.2">
      <c r="A13" s="55"/>
      <c r="B13" s="4"/>
      <c r="C13" s="4" t="s">
        <v>1224</v>
      </c>
      <c r="D13" s="56"/>
      <c r="E13" s="63" t="s">
        <v>1326</v>
      </c>
      <c r="F13" s="4" t="s">
        <v>1523</v>
      </c>
      <c r="G13" s="4" t="s">
        <v>560</v>
      </c>
      <c r="H13" s="4" t="s">
        <v>1433</v>
      </c>
      <c r="I13" s="4" t="s">
        <v>1574</v>
      </c>
      <c r="J13" s="59" t="s">
        <v>1663</v>
      </c>
      <c r="K13" s="4" t="s">
        <v>52</v>
      </c>
      <c r="L13" s="4" t="s">
        <v>39</v>
      </c>
      <c r="M13" s="4"/>
      <c r="N13" s="4"/>
      <c r="O13" s="4"/>
      <c r="P13" s="4"/>
      <c r="Q13" s="4"/>
      <c r="R13" s="4"/>
      <c r="S13" s="4"/>
      <c r="T13" s="4"/>
      <c r="U13" s="4">
        <v>230</v>
      </c>
      <c r="V13" s="4"/>
      <c r="W13" s="4"/>
      <c r="X13" s="25"/>
      <c r="Y13" s="23"/>
      <c r="Z13" s="45">
        <f t="shared" si="0"/>
        <v>0</v>
      </c>
      <c r="AA13" s="58"/>
    </row>
    <row r="14" spans="1:33" x14ac:dyDescent="0.2">
      <c r="A14" s="55"/>
      <c r="B14" s="4"/>
      <c r="C14" s="4" t="s">
        <v>1712</v>
      </c>
      <c r="D14" s="56"/>
      <c r="E14" s="63" t="s">
        <v>1326</v>
      </c>
      <c r="F14" s="4" t="s">
        <v>1523</v>
      </c>
      <c r="G14" s="4" t="s">
        <v>560</v>
      </c>
      <c r="H14" s="4" t="s">
        <v>1433</v>
      </c>
      <c r="I14" s="4" t="s">
        <v>1574</v>
      </c>
      <c r="J14" s="59" t="s">
        <v>1663</v>
      </c>
      <c r="K14" s="4" t="s">
        <v>1759</v>
      </c>
      <c r="L14" s="4" t="s">
        <v>130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25"/>
      <c r="Y14" s="23"/>
      <c r="Z14" s="45">
        <f t="shared" si="0"/>
        <v>0</v>
      </c>
      <c r="AA14" s="58"/>
    </row>
    <row r="15" spans="1:33" x14ac:dyDescent="0.2">
      <c r="A15" s="55"/>
      <c r="B15" s="4"/>
      <c r="C15" s="4" t="s">
        <v>1220</v>
      </c>
      <c r="D15" s="56"/>
      <c r="E15" s="63" t="s">
        <v>1326</v>
      </c>
      <c r="F15" s="4" t="s">
        <v>1524</v>
      </c>
      <c r="G15" s="4" t="s">
        <v>1420</v>
      </c>
      <c r="H15" s="4" t="s">
        <v>1445</v>
      </c>
      <c r="I15" s="4" t="s">
        <v>1575</v>
      </c>
      <c r="J15" s="59" t="s">
        <v>1664</v>
      </c>
      <c r="K15" s="4" t="s">
        <v>52</v>
      </c>
      <c r="L15" s="4" t="s">
        <v>39</v>
      </c>
      <c r="M15" s="4"/>
      <c r="N15" s="4"/>
      <c r="O15" s="4"/>
      <c r="P15" s="4"/>
      <c r="Q15" s="4"/>
      <c r="R15" s="4"/>
      <c r="S15" s="4"/>
      <c r="T15" s="4"/>
      <c r="U15" s="4">
        <v>230</v>
      </c>
      <c r="V15" s="4"/>
      <c r="W15" s="4" t="s">
        <v>1146</v>
      </c>
      <c r="X15" s="25"/>
      <c r="Y15" s="23"/>
      <c r="Z15" s="45">
        <f t="shared" si="0"/>
        <v>0</v>
      </c>
      <c r="AA15" s="58"/>
    </row>
    <row r="16" spans="1:33" x14ac:dyDescent="0.2">
      <c r="A16" s="55"/>
      <c r="B16" s="4"/>
      <c r="C16" s="4" t="s">
        <v>1713</v>
      </c>
      <c r="D16" s="56"/>
      <c r="E16" s="63" t="s">
        <v>1326</v>
      </c>
      <c r="F16" s="4" t="s">
        <v>1524</v>
      </c>
      <c r="G16" s="4" t="s">
        <v>1420</v>
      </c>
      <c r="H16" s="4" t="s">
        <v>1445</v>
      </c>
      <c r="I16" s="4" t="s">
        <v>1575</v>
      </c>
      <c r="J16" s="59" t="s">
        <v>1664</v>
      </c>
      <c r="K16" s="4" t="s">
        <v>1760</v>
      </c>
      <c r="L16" s="4" t="s">
        <v>39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25"/>
      <c r="Y16" s="23"/>
      <c r="Z16" s="45">
        <f t="shared" si="0"/>
        <v>0</v>
      </c>
      <c r="AA16" s="58"/>
    </row>
    <row r="17" spans="1:27" x14ac:dyDescent="0.2">
      <c r="A17" s="55"/>
      <c r="B17" s="4"/>
      <c r="C17" s="4" t="s">
        <v>1714</v>
      </c>
      <c r="D17" s="56"/>
      <c r="E17" s="63" t="s">
        <v>1326</v>
      </c>
      <c r="F17" s="4" t="s">
        <v>1524</v>
      </c>
      <c r="G17" s="4" t="s">
        <v>1420</v>
      </c>
      <c r="H17" s="4" t="s">
        <v>1445</v>
      </c>
      <c r="I17" s="4" t="s">
        <v>1575</v>
      </c>
      <c r="J17" s="59" t="s">
        <v>1664</v>
      </c>
      <c r="K17" s="4" t="s">
        <v>1761</v>
      </c>
      <c r="L17" s="4" t="s">
        <v>39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25"/>
      <c r="Y17" s="23"/>
      <c r="Z17" s="45"/>
      <c r="AA17" s="58"/>
    </row>
    <row r="18" spans="1:27" x14ac:dyDescent="0.2">
      <c r="A18" s="55"/>
      <c r="B18" s="4"/>
      <c r="C18" s="4" t="s">
        <v>1226</v>
      </c>
      <c r="D18" s="56"/>
      <c r="E18" s="63" t="s">
        <v>1326</v>
      </c>
      <c r="F18" s="4" t="s">
        <v>1525</v>
      </c>
      <c r="G18" s="4" t="s">
        <v>1446</v>
      </c>
      <c r="H18" s="4" t="s">
        <v>1434</v>
      </c>
      <c r="I18" s="4" t="s">
        <v>1576</v>
      </c>
      <c r="J18" s="59" t="s">
        <v>1665</v>
      </c>
      <c r="K18" s="4" t="s">
        <v>52</v>
      </c>
      <c r="L18" s="4" t="s">
        <v>39</v>
      </c>
      <c r="M18" s="4"/>
      <c r="N18" s="4"/>
      <c r="O18" s="4"/>
      <c r="P18" s="4"/>
      <c r="Q18" s="4"/>
      <c r="R18" s="4"/>
      <c r="S18" s="4"/>
      <c r="T18" s="4"/>
      <c r="U18" s="4">
        <v>230</v>
      </c>
      <c r="V18" s="4"/>
      <c r="W18" s="4"/>
      <c r="X18" s="25"/>
      <c r="Y18" s="23"/>
      <c r="Z18" s="45">
        <f>IF(ISNONTEXT(L18)=TRUE,1,0)</f>
        <v>0</v>
      </c>
      <c r="AA18" s="58"/>
    </row>
    <row r="19" spans="1:27" x14ac:dyDescent="0.2">
      <c r="A19" s="55"/>
      <c r="B19" s="4"/>
      <c r="C19" s="4" t="s">
        <v>1227</v>
      </c>
      <c r="D19" s="56"/>
      <c r="E19" s="63" t="s">
        <v>1326</v>
      </c>
      <c r="F19" s="4" t="s">
        <v>1525</v>
      </c>
      <c r="G19" s="4" t="s">
        <v>1446</v>
      </c>
      <c r="H19" s="4" t="s">
        <v>1434</v>
      </c>
      <c r="I19" s="4" t="s">
        <v>1576</v>
      </c>
      <c r="J19" s="59" t="s">
        <v>1665</v>
      </c>
      <c r="K19" s="4" t="s">
        <v>52</v>
      </c>
      <c r="L19" s="4" t="s">
        <v>39</v>
      </c>
      <c r="M19" s="4"/>
      <c r="N19" s="4"/>
      <c r="O19" s="4"/>
      <c r="P19" s="4"/>
      <c r="Q19" s="4"/>
      <c r="R19" s="4"/>
      <c r="S19" s="4"/>
      <c r="T19" s="4"/>
      <c r="U19" s="4">
        <v>230</v>
      </c>
      <c r="V19" s="4"/>
      <c r="W19" s="4"/>
      <c r="X19" s="25"/>
      <c r="Y19" s="23"/>
      <c r="Z19" s="45">
        <f>IF(ISNONTEXT(L19)=TRUE,1,0)</f>
        <v>0</v>
      </c>
      <c r="AA19" s="58"/>
    </row>
    <row r="20" spans="1:27" x14ac:dyDescent="0.2">
      <c r="A20" s="55"/>
      <c r="B20" s="4"/>
      <c r="C20" s="4" t="s">
        <v>1448</v>
      </c>
      <c r="D20" s="56"/>
      <c r="E20" s="63" t="s">
        <v>1326</v>
      </c>
      <c r="F20" s="4" t="s">
        <v>1392</v>
      </c>
      <c r="G20" s="4" t="s">
        <v>1141</v>
      </c>
      <c r="H20" s="4" t="s">
        <v>1412</v>
      </c>
      <c r="I20" s="4" t="s">
        <v>1577</v>
      </c>
      <c r="J20" s="59" t="s">
        <v>1666</v>
      </c>
      <c r="K20" s="4" t="s">
        <v>1442</v>
      </c>
      <c r="L20" s="4" t="s">
        <v>1373</v>
      </c>
      <c r="M20" s="4"/>
      <c r="N20" s="4"/>
      <c r="O20" s="4"/>
      <c r="P20" s="4"/>
      <c r="Q20" s="4"/>
      <c r="R20" s="4"/>
      <c r="S20" s="4"/>
      <c r="T20" s="4"/>
      <c r="U20" s="4">
        <v>230</v>
      </c>
      <c r="V20" s="4"/>
      <c r="W20" s="4"/>
      <c r="X20" s="25"/>
      <c r="Y20" s="23"/>
      <c r="Z20" s="45">
        <f>IF(ISNONTEXT(#REF!)=TRUE,1,0)</f>
        <v>1</v>
      </c>
      <c r="AA20" s="58"/>
    </row>
    <row r="21" spans="1:27" x14ac:dyDescent="0.2">
      <c r="A21" s="55"/>
      <c r="B21" s="4"/>
      <c r="C21" s="4" t="s">
        <v>1366</v>
      </c>
      <c r="D21" s="56"/>
      <c r="E21" s="63" t="s">
        <v>1326</v>
      </c>
      <c r="F21" s="4" t="s">
        <v>1392</v>
      </c>
      <c r="G21" s="4" t="s">
        <v>1141</v>
      </c>
      <c r="H21" s="4" t="s">
        <v>1412</v>
      </c>
      <c r="I21" s="4" t="s">
        <v>1577</v>
      </c>
      <c r="J21" s="59" t="s">
        <v>1666</v>
      </c>
      <c r="K21" s="4" t="s">
        <v>1443</v>
      </c>
      <c r="L21" s="4" t="s">
        <v>1373</v>
      </c>
      <c r="M21" s="4"/>
      <c r="N21" s="4"/>
      <c r="O21" s="4"/>
      <c r="P21" s="4"/>
      <c r="Q21" s="4"/>
      <c r="R21" s="4"/>
      <c r="S21" s="4"/>
      <c r="T21" s="4"/>
      <c r="U21" s="4">
        <v>230</v>
      </c>
      <c r="V21" s="4"/>
      <c r="W21" s="4"/>
      <c r="X21" s="25"/>
      <c r="Y21" s="23"/>
      <c r="Z21" s="45">
        <f>IF(ISNONTEXT(#REF!)=TRUE,1,0)</f>
        <v>1</v>
      </c>
      <c r="AA21" s="58"/>
    </row>
    <row r="22" spans="1:27" x14ac:dyDescent="0.2">
      <c r="A22" s="55"/>
      <c r="B22" s="4"/>
      <c r="C22" s="4" t="s">
        <v>1367</v>
      </c>
      <c r="D22" s="56"/>
      <c r="E22" s="63" t="s">
        <v>1326</v>
      </c>
      <c r="F22" s="4" t="s">
        <v>1392</v>
      </c>
      <c r="G22" s="4" t="s">
        <v>1141</v>
      </c>
      <c r="H22" s="4" t="s">
        <v>1412</v>
      </c>
      <c r="I22" s="4" t="s">
        <v>1577</v>
      </c>
      <c r="J22" s="59" t="s">
        <v>1666</v>
      </c>
      <c r="K22" s="4" t="s">
        <v>1447</v>
      </c>
      <c r="L22" s="4" t="s">
        <v>1373</v>
      </c>
      <c r="M22" s="4"/>
      <c r="N22" s="4"/>
      <c r="O22" s="4"/>
      <c r="P22" s="4"/>
      <c r="Q22" s="4"/>
      <c r="R22" s="4"/>
      <c r="S22" s="4"/>
      <c r="T22" s="4"/>
      <c r="U22" s="4">
        <v>230</v>
      </c>
      <c r="V22" s="4"/>
      <c r="W22" s="4"/>
      <c r="X22" s="25"/>
      <c r="Y22" s="23"/>
      <c r="Z22" s="45">
        <f>IF(ISNONTEXT(#REF!)=TRUE,1,0)</f>
        <v>1</v>
      </c>
      <c r="AA22" s="58"/>
    </row>
    <row r="23" spans="1:27" x14ac:dyDescent="0.2">
      <c r="A23" s="55"/>
      <c r="B23" s="4"/>
      <c r="C23" s="4" t="s">
        <v>1167</v>
      </c>
      <c r="D23" s="56"/>
      <c r="E23" s="63" t="s">
        <v>1326</v>
      </c>
      <c r="F23" s="4" t="s">
        <v>31</v>
      </c>
      <c r="G23" s="4" t="s">
        <v>1141</v>
      </c>
      <c r="H23" s="4" t="s">
        <v>1412</v>
      </c>
      <c r="I23" s="4" t="s">
        <v>1577</v>
      </c>
      <c r="J23" s="59" t="s">
        <v>1666</v>
      </c>
      <c r="K23" s="4" t="s">
        <v>1168</v>
      </c>
      <c r="L23" s="4" t="s">
        <v>19</v>
      </c>
      <c r="M23" s="4"/>
      <c r="N23" s="4"/>
      <c r="O23" s="4"/>
      <c r="P23" s="4"/>
      <c r="Q23" s="4"/>
      <c r="R23" s="4"/>
      <c r="S23" s="4"/>
      <c r="T23" s="4"/>
      <c r="U23" s="4">
        <v>230</v>
      </c>
      <c r="V23" s="4"/>
      <c r="W23" s="4" t="s">
        <v>1316</v>
      </c>
      <c r="X23" s="25"/>
      <c r="Y23" s="23"/>
      <c r="Z23" s="45">
        <f>IF(ISNONTEXT(L23)=TRUE,1,0)</f>
        <v>0</v>
      </c>
      <c r="AA23" s="58"/>
    </row>
    <row r="24" spans="1:27" x14ac:dyDescent="0.2">
      <c r="A24" s="55"/>
      <c r="B24" s="4"/>
      <c r="C24" s="4" t="s">
        <v>1712</v>
      </c>
      <c r="D24" s="56"/>
      <c r="E24" s="63" t="s">
        <v>1326</v>
      </c>
      <c r="F24" s="4" t="s">
        <v>1523</v>
      </c>
      <c r="G24" s="4" t="s">
        <v>560</v>
      </c>
      <c r="H24" s="4" t="s">
        <v>1433</v>
      </c>
      <c r="I24" s="4" t="s">
        <v>1574</v>
      </c>
      <c r="J24" s="59" t="s">
        <v>1663</v>
      </c>
      <c r="K24" s="4" t="s">
        <v>1759</v>
      </c>
      <c r="L24" s="4" t="s">
        <v>130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 t="s">
        <v>30</v>
      </c>
      <c r="X24"/>
      <c r="Y24"/>
      <c r="Z24"/>
    </row>
    <row r="29" spans="1:27" x14ac:dyDescent="0.2">
      <c r="A29" s="55"/>
      <c r="B29" s="4"/>
      <c r="C29" s="4" t="s">
        <v>1716</v>
      </c>
      <c r="D29" s="56"/>
      <c r="E29" s="63" t="s">
        <v>1326</v>
      </c>
      <c r="F29" s="4"/>
      <c r="G29" s="4" t="s">
        <v>1141</v>
      </c>
      <c r="H29" s="4" t="s">
        <v>1412</v>
      </c>
      <c r="I29" s="4" t="s">
        <v>1577</v>
      </c>
      <c r="J29" s="59" t="s">
        <v>1666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25"/>
      <c r="Y29" s="23"/>
      <c r="Z29" s="45"/>
      <c r="AA29" s="58"/>
    </row>
    <row r="30" spans="1:27" x14ac:dyDescent="0.2">
      <c r="A30" s="55"/>
      <c r="B30" s="4"/>
      <c r="C30" s="4" t="s">
        <v>1715</v>
      </c>
      <c r="D30" s="56"/>
      <c r="E30" s="63" t="s">
        <v>1326</v>
      </c>
      <c r="F30" s="4" t="s">
        <v>1524</v>
      </c>
      <c r="G30" s="4" t="s">
        <v>1420</v>
      </c>
      <c r="H30" s="4" t="s">
        <v>1445</v>
      </c>
      <c r="I30" s="4" t="s">
        <v>1575</v>
      </c>
      <c r="J30" s="59" t="s">
        <v>1664</v>
      </c>
      <c r="K30" s="4" t="s">
        <v>1759</v>
      </c>
      <c r="L30" s="4" t="s">
        <v>130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25"/>
      <c r="Y30" s="23"/>
      <c r="Z30" s="45"/>
      <c r="AA30" s="58"/>
    </row>
    <row r="31" spans="1:27" x14ac:dyDescent="0.2">
      <c r="A31" s="59"/>
      <c r="B31" s="59"/>
      <c r="C31" s="51" t="s">
        <v>1709</v>
      </c>
      <c r="D31" s="60"/>
      <c r="E31" s="63" t="s">
        <v>1326</v>
      </c>
      <c r="F31" s="59" t="s">
        <v>1109</v>
      </c>
      <c r="G31" s="4" t="s">
        <v>958</v>
      </c>
      <c r="H31" s="4" t="s">
        <v>959</v>
      </c>
      <c r="I31" s="4" t="s">
        <v>1536</v>
      </c>
      <c r="J31" s="59" t="s">
        <v>1609</v>
      </c>
      <c r="K31" s="59" t="s">
        <v>1109</v>
      </c>
      <c r="L31" s="59" t="s">
        <v>130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61"/>
      <c r="Y31" s="62"/>
    </row>
    <row r="32" spans="1:27" x14ac:dyDescent="0.2">
      <c r="A32" s="59"/>
      <c r="B32" s="59"/>
      <c r="C32" s="51" t="s">
        <v>1710</v>
      </c>
      <c r="D32" s="60"/>
      <c r="E32" s="63" t="s">
        <v>1326</v>
      </c>
      <c r="F32" s="59" t="s">
        <v>1109</v>
      </c>
      <c r="G32" s="4" t="s">
        <v>958</v>
      </c>
      <c r="H32" s="4" t="s">
        <v>959</v>
      </c>
      <c r="I32" s="4" t="s">
        <v>1536</v>
      </c>
      <c r="J32" s="59" t="s">
        <v>1609</v>
      </c>
      <c r="K32" s="59" t="s">
        <v>1109</v>
      </c>
      <c r="L32" s="59" t="s">
        <v>130</v>
      </c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61"/>
      <c r="Y32" s="62"/>
    </row>
    <row r="33" spans="1:27" x14ac:dyDescent="0.2">
      <c r="A33" s="59"/>
      <c r="B33" s="59"/>
      <c r="C33" s="51" t="s">
        <v>1705</v>
      </c>
      <c r="D33" s="60"/>
      <c r="E33" s="63" t="s">
        <v>1326</v>
      </c>
      <c r="F33" s="4" t="s">
        <v>1511</v>
      </c>
      <c r="G33" s="4" t="s">
        <v>1413</v>
      </c>
      <c r="H33" s="4" t="s">
        <v>1444</v>
      </c>
      <c r="I33" s="4" t="s">
        <v>1562</v>
      </c>
      <c r="J33" s="59" t="s">
        <v>1651</v>
      </c>
      <c r="K33" s="59" t="s">
        <v>1756</v>
      </c>
      <c r="L33" s="59" t="s">
        <v>130</v>
      </c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61"/>
      <c r="Y33" s="62"/>
      <c r="AA33" s="58"/>
    </row>
    <row r="34" spans="1:27" x14ac:dyDescent="0.2">
      <c r="A34" s="55"/>
      <c r="B34" s="4"/>
      <c r="C34" s="4" t="s">
        <v>1711</v>
      </c>
      <c r="D34" s="56"/>
      <c r="E34" s="63" t="s">
        <v>1326</v>
      </c>
      <c r="F34" s="4" t="s">
        <v>1522</v>
      </c>
      <c r="G34" s="4" t="s">
        <v>1419</v>
      </c>
      <c r="H34" s="4" t="s">
        <v>1432</v>
      </c>
      <c r="I34" s="4" t="s">
        <v>1573</v>
      </c>
      <c r="J34" s="59" t="s">
        <v>1662</v>
      </c>
      <c r="K34" s="4" t="s">
        <v>1759</v>
      </c>
      <c r="L34" s="4" t="s">
        <v>130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25"/>
      <c r="Y34" s="23"/>
      <c r="Z34" s="45">
        <f>IF(ISNONTEXT(L34)=TRUE,1,0)</f>
        <v>0</v>
      </c>
      <c r="AA34" s="58"/>
    </row>
  </sheetData>
  <phoneticPr fontId="4" type="noConversion"/>
  <conditionalFormatting sqref="D6:D23 D29:D34">
    <cfRule type="containsText" dxfId="225" priority="115" operator="containsText" text="gevonden">
      <formula>NOT(ISERROR(SEARCH("gevonden",D6)))</formula>
    </cfRule>
    <cfRule type="containsText" dxfId="224" priority="116" operator="containsText" text="vervallen">
      <formula>NOT(ISERROR(SEARCH("vervallen",D6)))</formula>
    </cfRule>
    <cfRule type="containsText" dxfId="223" priority="117" operator="containsText" text="schoonmaken">
      <formula>NOT(ISERROR(SEARCH("schoonmaken",D6)))</formula>
    </cfRule>
    <cfRule type="containsText" dxfId="222" priority="118" operator="containsText" text="fout">
      <formula>NOT(ISERROR(SEARCH("fout",D6)))</formula>
    </cfRule>
    <cfRule type="containsText" dxfId="221" priority="119" operator="containsText" text="afgekeurd">
      <formula>NOT(ISERROR(SEARCH("afgekeurd",D6)))</formula>
    </cfRule>
    <cfRule type="containsText" dxfId="220" priority="120" operator="containsText" text="fout">
      <formula>NOT(ISERROR(SEARCH("fout",D6)))</formula>
    </cfRule>
    <cfRule type="containsText" dxfId="219" priority="121" operator="containsText" text="goedgekeurd">
      <formula>NOT(ISERROR(SEARCH("goedgekeurd",D6)))</formula>
    </cfRule>
  </conditionalFormatting>
  <conditionalFormatting sqref="K4 I1:I3 D6:D23 D29:D34">
    <cfRule type="containsText" dxfId="218" priority="111" operator="containsText" text="tool">
      <formula>NOT(ISERROR(SEARCH("tool",D1)))</formula>
    </cfRule>
    <cfRule type="containsText" dxfId="217" priority="112" operator="containsText" text="IFC100">
      <formula>NOT(ISERROR(SEARCH("IFC100",D1)))</formula>
    </cfRule>
    <cfRule type="containsText" dxfId="216" priority="113" operator="containsText" text="ifc300">
      <formula>NOT(ISERROR(SEARCH("ifc300",D1)))</formula>
    </cfRule>
    <cfRule type="containsText" dxfId="215" priority="114" operator="containsText" text="nieuwe">
      <formula>NOT(ISERROR(SEARCH("nieuwe",D1)))</formula>
    </cfRule>
  </conditionalFormatting>
  <conditionalFormatting sqref="D5">
    <cfRule type="containsText" dxfId="214" priority="106" operator="containsText" text="tool">
      <formula>NOT(ISERROR(SEARCH("tool",D5)))</formula>
    </cfRule>
    <cfRule type="containsText" dxfId="213" priority="107" operator="containsText" text="IFC100">
      <formula>NOT(ISERROR(SEARCH("IFC100",D5)))</formula>
    </cfRule>
    <cfRule type="containsText" dxfId="212" priority="108" operator="containsText" text="ifc300">
      <formula>NOT(ISERROR(SEARCH("ifc300",D5)))</formula>
    </cfRule>
    <cfRule type="containsText" dxfId="211" priority="109" operator="containsText" text="nieuwe">
      <formula>NOT(ISERROR(SEARCH("nieuwe",D5)))</formula>
    </cfRule>
  </conditionalFormatting>
  <conditionalFormatting sqref="Z6:Z23 Z29:Z34">
    <cfRule type="duplicateValues" dxfId="210" priority="3514"/>
  </conditionalFormatting>
  <conditionalFormatting sqref="C6:C23 C29:C34">
    <cfRule type="duplicateValues" dxfId="209" priority="3516"/>
  </conditionalFormatting>
  <conditionalFormatting sqref="C6:C23 C25:C71">
    <cfRule type="duplicateValues" dxfId="208" priority="3518"/>
  </conditionalFormatting>
  <conditionalFormatting sqref="D24">
    <cfRule type="containsText" dxfId="207" priority="2" operator="containsText" text="tool">
      <formula>NOT(ISERROR(SEARCH("tool",D24)))</formula>
    </cfRule>
    <cfRule type="containsText" dxfId="206" priority="3" operator="containsText" text="IFC100">
      <formula>NOT(ISERROR(SEARCH("IFC100",D24)))</formula>
    </cfRule>
    <cfRule type="containsText" dxfId="205" priority="4" operator="containsText" text="ifc300">
      <formula>NOT(ISERROR(SEARCH("ifc300",D24)))</formula>
    </cfRule>
    <cfRule type="containsText" dxfId="204" priority="5" operator="containsText" text="nieuwe">
      <formula>NOT(ISERROR(SEARCH("nieuwe",D24)))</formula>
    </cfRule>
  </conditionalFormatting>
  <conditionalFormatting sqref="D24">
    <cfRule type="containsText" dxfId="203" priority="6" operator="containsText" text="gevonden">
      <formula>NOT(ISERROR(SEARCH("gevonden",D24)))</formula>
    </cfRule>
    <cfRule type="containsText" dxfId="202" priority="7" operator="containsText" text="vervallen">
      <formula>NOT(ISERROR(SEARCH("vervallen",D24)))</formula>
    </cfRule>
    <cfRule type="containsText" dxfId="201" priority="8" operator="containsText" text="schoonmaken">
      <formula>NOT(ISERROR(SEARCH("schoonmaken",D24)))</formula>
    </cfRule>
    <cfRule type="containsText" dxfId="200" priority="9" operator="containsText" text="fout">
      <formula>NOT(ISERROR(SEARCH("fout",D24)))</formula>
    </cfRule>
    <cfRule type="containsText" dxfId="199" priority="10" operator="containsText" text="afgekeurd">
      <formula>NOT(ISERROR(SEARCH("afgekeurd",D24)))</formula>
    </cfRule>
    <cfRule type="containsText" dxfId="198" priority="11" operator="containsText" text="fout">
      <formula>NOT(ISERROR(SEARCH("fout",D24)))</formula>
    </cfRule>
    <cfRule type="containsText" dxfId="197" priority="12" operator="containsText" text="goedgekeurd">
      <formula>NOT(ISERROR(SEARCH("goedgekeurd",D24)))</formula>
    </cfRule>
  </conditionalFormatting>
  <conditionalFormatting sqref="C24">
    <cfRule type="duplicateValues" dxfId="196" priority="13"/>
  </conditionalFormatting>
  <conditionalFormatting sqref="O24">
    <cfRule type="containsBlanks" dxfId="195" priority="1">
      <formula>LEN(TRIM(O24))=0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BF3C-3594-4803-9314-AC73B1DD69C4}">
  <dimension ref="A1:AG24"/>
  <sheetViews>
    <sheetView zoomScale="80" zoomScaleNormal="80" workbookViewId="0">
      <selection activeCell="A6" sqref="A6:XFD15"/>
    </sheetView>
  </sheetViews>
  <sheetFormatPr defaultRowHeight="12.75" x14ac:dyDescent="0.2"/>
  <cols>
    <col min="1" max="1" width="13.5703125" bestFit="1" customWidth="1"/>
    <col min="2" max="2" width="11.28515625" bestFit="1" customWidth="1"/>
    <col min="3" max="3" width="22" bestFit="1" customWidth="1"/>
    <col min="4" max="4" width="33.85546875" bestFit="1" customWidth="1"/>
    <col min="5" max="5" width="11.42578125" bestFit="1" customWidth="1"/>
    <col min="6" max="6" width="22.7109375" bestFit="1" customWidth="1"/>
    <col min="7" max="7" width="17.28515625" bestFit="1" customWidth="1"/>
    <col min="8" max="8" width="20" bestFit="1" customWidth="1"/>
    <col min="9" max="9" width="11.5703125" bestFit="1" customWidth="1"/>
    <col min="10" max="10" width="9.28515625" bestFit="1" customWidth="1"/>
    <col min="11" max="11" width="30.5703125" bestFit="1" customWidth="1"/>
    <col min="12" max="12" width="15.85546875" bestFit="1" customWidth="1"/>
    <col min="13" max="13" width="13.140625" bestFit="1" customWidth="1"/>
    <col min="14" max="14" width="17.7109375" bestFit="1" customWidth="1"/>
    <col min="15" max="15" width="19.140625" bestFit="1" customWidth="1"/>
    <col min="16" max="16" width="13" bestFit="1" customWidth="1"/>
    <col min="17" max="17" width="13" customWidth="1"/>
    <col min="18" max="18" width="13.42578125" bestFit="1" customWidth="1"/>
    <col min="19" max="19" width="15.140625" bestFit="1" customWidth="1"/>
    <col min="20" max="20" width="18" bestFit="1" customWidth="1"/>
    <col min="21" max="21" width="13.140625" bestFit="1" customWidth="1"/>
    <col min="22" max="22" width="15.5703125" bestFit="1" customWidth="1"/>
    <col min="23" max="23" width="6" bestFit="1" customWidth="1"/>
    <col min="24" max="24" width="22.85546875" bestFit="1" customWidth="1"/>
    <col min="25" max="25" width="8.42578125" bestFit="1" customWidth="1"/>
    <col min="26" max="26" width="10.28515625" bestFit="1" customWidth="1"/>
    <col min="27" max="27" width="10" bestFit="1" customWidth="1"/>
    <col min="28" max="28" width="10.28515625" bestFit="1" customWidth="1"/>
    <col min="29" max="29" width="13.5703125" bestFit="1" customWidth="1"/>
    <col min="30" max="30" width="9.7109375" bestFit="1" customWidth="1"/>
    <col min="31" max="31" width="11.140625" bestFit="1" customWidth="1"/>
    <col min="32" max="32" width="5.7109375" bestFit="1" customWidth="1"/>
    <col min="33" max="33" width="18.140625" bestFit="1" customWidth="1"/>
    <col min="34" max="34" width="5" bestFit="1" customWidth="1"/>
  </cols>
  <sheetData>
    <row r="1" spans="1:33" ht="13.5" thickBot="1" x14ac:dyDescent="0.25">
      <c r="A1" s="39" t="s">
        <v>1264</v>
      </c>
      <c r="B1" s="37">
        <f>SUM(Totaal!B162:B167)</f>
        <v>3</v>
      </c>
      <c r="C1" s="38" t="s">
        <v>1265</v>
      </c>
      <c r="D1" s="16"/>
      <c r="E1" s="41" t="s">
        <v>1372</v>
      </c>
      <c r="F1" s="49" t="e">
        <f>SUM(Totaal!#REF!)</f>
        <v>#REF!</v>
      </c>
      <c r="G1" s="16"/>
      <c r="H1" s="16"/>
      <c r="I1" s="19"/>
      <c r="J1" s="1"/>
      <c r="K1" s="19"/>
      <c r="L1" s="1"/>
      <c r="M1" s="1"/>
      <c r="N1" s="1"/>
      <c r="O1" s="1"/>
      <c r="P1" s="1"/>
      <c r="Q1" s="1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3"/>
    </row>
    <row r="2" spans="1:33" x14ac:dyDescent="0.2">
      <c r="A2" s="40"/>
      <c r="B2" s="1"/>
      <c r="C2" s="1"/>
      <c r="D2" s="16"/>
      <c r="E2" s="16"/>
      <c r="F2" s="16"/>
      <c r="G2" s="16"/>
      <c r="H2" s="16"/>
      <c r="I2" s="19"/>
      <c r="J2" s="1"/>
      <c r="K2" s="19"/>
      <c r="L2" s="1"/>
      <c r="M2" s="1"/>
      <c r="N2" s="1"/>
      <c r="O2" s="1"/>
      <c r="P2" s="1"/>
      <c r="Q2" s="1"/>
      <c r="R2" s="5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3"/>
    </row>
    <row r="3" spans="1:33" x14ac:dyDescent="0.2">
      <c r="A3" s="40"/>
      <c r="B3" s="1"/>
      <c r="C3" s="1"/>
      <c r="D3" s="17"/>
      <c r="E3" s="17"/>
      <c r="F3" s="17"/>
      <c r="G3" s="17"/>
      <c r="H3" s="16"/>
      <c r="I3" s="19"/>
      <c r="J3" s="1"/>
      <c r="K3" s="19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3"/>
    </row>
    <row r="4" spans="1:33" ht="13.5" thickBot="1" x14ac:dyDescent="0.25">
      <c r="A4" s="42" t="s">
        <v>1253</v>
      </c>
      <c r="B4" s="35" t="s">
        <v>1252</v>
      </c>
      <c r="C4" s="1"/>
      <c r="D4" s="5"/>
      <c r="E4" s="1"/>
      <c r="F4" s="1"/>
      <c r="G4" s="1"/>
      <c r="H4" s="1"/>
      <c r="I4" s="6"/>
      <c r="J4" s="7"/>
      <c r="K4" s="20"/>
      <c r="L4" s="8"/>
      <c r="M4" s="19"/>
      <c r="N4" s="1"/>
      <c r="O4" s="1"/>
      <c r="P4" s="1"/>
      <c r="Q4" s="1"/>
      <c r="R4" s="1"/>
      <c r="S4" s="1"/>
      <c r="T4" s="5"/>
      <c r="U4" s="1"/>
      <c r="V4" s="1"/>
      <c r="W4" s="1"/>
      <c r="X4" s="1"/>
      <c r="Y4" s="1"/>
    </row>
    <row r="5" spans="1:33" x14ac:dyDescent="0.2">
      <c r="A5" s="43" t="s">
        <v>1254</v>
      </c>
      <c r="B5" s="35">
        <v>2021</v>
      </c>
      <c r="C5" s="21" t="s">
        <v>11</v>
      </c>
      <c r="D5" s="30" t="s">
        <v>1245</v>
      </c>
      <c r="E5" s="28" t="s">
        <v>1323</v>
      </c>
      <c r="F5" s="15" t="s">
        <v>0</v>
      </c>
      <c r="G5" s="15" t="s">
        <v>2</v>
      </c>
      <c r="H5" s="15" t="s">
        <v>1</v>
      </c>
      <c r="I5" s="15" t="s">
        <v>3</v>
      </c>
      <c r="J5" s="15" t="s">
        <v>3</v>
      </c>
      <c r="K5" s="15" t="s">
        <v>4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14</v>
      </c>
      <c r="Q5" s="15"/>
      <c r="R5" s="15" t="s">
        <v>9</v>
      </c>
      <c r="S5" s="15" t="s">
        <v>10</v>
      </c>
      <c r="T5" s="15" t="s">
        <v>8</v>
      </c>
      <c r="U5" s="15" t="s">
        <v>12</v>
      </c>
      <c r="V5" s="15" t="s">
        <v>13</v>
      </c>
      <c r="W5" s="15"/>
      <c r="X5" s="24" t="s">
        <v>1246</v>
      </c>
      <c r="Y5" s="22">
        <v>2019</v>
      </c>
      <c r="Z5" s="24" t="s">
        <v>1371</v>
      </c>
    </row>
    <row r="24" spans="1:33" s="58" customFormat="1" x14ac:dyDescent="0.2">
      <c r="A24" s="51"/>
      <c r="B24" s="51"/>
      <c r="C24" s="51" t="s">
        <v>1718</v>
      </c>
      <c r="D24" s="52"/>
      <c r="E24" s="29" t="s">
        <v>1327</v>
      </c>
      <c r="F24" s="4" t="s">
        <v>916</v>
      </c>
      <c r="G24" s="4" t="s">
        <v>895</v>
      </c>
      <c r="H24" s="4" t="s">
        <v>896</v>
      </c>
      <c r="I24" s="4" t="s">
        <v>1538</v>
      </c>
      <c r="J24" s="4" t="s">
        <v>1611</v>
      </c>
      <c r="K24" s="4" t="s">
        <v>130</v>
      </c>
      <c r="L24" s="4" t="s">
        <v>918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3"/>
      <c r="Y24" s="54"/>
      <c r="Z24" s="16"/>
      <c r="AA24"/>
      <c r="AB24"/>
      <c r="AC24"/>
      <c r="AD24"/>
      <c r="AE24"/>
      <c r="AF24"/>
      <c r="AG24"/>
    </row>
  </sheetData>
  <conditionalFormatting sqref="D24">
    <cfRule type="containsText" dxfId="194" priority="23" operator="containsText" text="gevonden">
      <formula>NOT(ISERROR(SEARCH("gevonden",D24)))</formula>
    </cfRule>
    <cfRule type="containsText" dxfId="193" priority="24" operator="containsText" text="vervallen">
      <formula>NOT(ISERROR(SEARCH("vervallen",D24)))</formula>
    </cfRule>
    <cfRule type="containsText" dxfId="192" priority="25" operator="containsText" text="schoonmaken">
      <formula>NOT(ISERROR(SEARCH("schoonmaken",D24)))</formula>
    </cfRule>
    <cfRule type="containsText" dxfId="191" priority="26" operator="containsText" text="fout">
      <formula>NOT(ISERROR(SEARCH("fout",D24)))</formula>
    </cfRule>
    <cfRule type="containsText" dxfId="190" priority="27" operator="containsText" text="afgekeurd">
      <formula>NOT(ISERROR(SEARCH("afgekeurd",D24)))</formula>
    </cfRule>
    <cfRule type="containsText" dxfId="189" priority="28" operator="containsText" text="fout">
      <formula>NOT(ISERROR(SEARCH("fout",D24)))</formula>
    </cfRule>
    <cfRule type="containsText" dxfId="188" priority="29" operator="containsText" text="goedgekeurd">
      <formula>NOT(ISERROR(SEARCH("goedgekeurd",D24)))</formula>
    </cfRule>
  </conditionalFormatting>
  <conditionalFormatting sqref="K4 I1:I3 D24">
    <cfRule type="containsText" dxfId="187" priority="19" operator="containsText" text="tool">
      <formula>NOT(ISERROR(SEARCH("tool",D1)))</formula>
    </cfRule>
    <cfRule type="containsText" dxfId="186" priority="20" operator="containsText" text="IFC100">
      <formula>NOT(ISERROR(SEARCH("IFC100",D1)))</formula>
    </cfRule>
    <cfRule type="containsText" dxfId="185" priority="21" operator="containsText" text="ifc300">
      <formula>NOT(ISERROR(SEARCH("ifc300",D1)))</formula>
    </cfRule>
    <cfRule type="containsText" dxfId="184" priority="22" operator="containsText" text="nieuwe">
      <formula>NOT(ISERROR(SEARCH("nieuwe",D1)))</formula>
    </cfRule>
  </conditionalFormatting>
  <conditionalFormatting sqref="D5">
    <cfRule type="containsText" dxfId="183" priority="15" operator="containsText" text="tool">
      <formula>NOT(ISERROR(SEARCH("tool",D5)))</formula>
    </cfRule>
    <cfRule type="containsText" dxfId="182" priority="16" operator="containsText" text="IFC100">
      <formula>NOT(ISERROR(SEARCH("IFC100",D5)))</formula>
    </cfRule>
    <cfRule type="containsText" dxfId="181" priority="17" operator="containsText" text="ifc300">
      <formula>NOT(ISERROR(SEARCH("ifc300",D5)))</formula>
    </cfRule>
    <cfRule type="containsText" dxfId="180" priority="18" operator="containsText" text="nieuwe">
      <formula>NOT(ISERROR(SEARCH("nieuwe",D5)))</formula>
    </cfRule>
  </conditionalFormatting>
  <conditionalFormatting sqref="Z24">
    <cfRule type="duplicateValues" dxfId="179" priority="3728"/>
  </conditionalFormatting>
  <conditionalFormatting sqref="C24">
    <cfRule type="duplicateValues" dxfId="178" priority="3730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7F6A-2684-4D45-9C81-106F6E879D08}">
  <dimension ref="A1:AG20"/>
  <sheetViews>
    <sheetView topLeftCell="C1" zoomScale="85" zoomScaleNormal="85" workbookViewId="0">
      <pane xSplit="4" ySplit="5" topLeftCell="G6" activePane="bottomRight" state="frozen"/>
      <selection activeCell="C1" sqref="C1"/>
      <selection pane="topRight" activeCell="E1" sqref="E1"/>
      <selection pane="bottomLeft" activeCell="C6" sqref="C6"/>
      <selection pane="bottomRight" activeCell="H27" sqref="H27"/>
    </sheetView>
  </sheetViews>
  <sheetFormatPr defaultRowHeight="12.75" x14ac:dyDescent="0.2"/>
  <cols>
    <col min="1" max="1" width="15.42578125" bestFit="1" customWidth="1"/>
    <col min="2" max="2" width="13.140625" bestFit="1" customWidth="1"/>
    <col min="3" max="3" width="13.5703125" style="64" bestFit="1" customWidth="1"/>
    <col min="4" max="4" width="11.28515625" style="64" bestFit="1" customWidth="1"/>
    <col min="5" max="5" width="21" bestFit="1" customWidth="1"/>
    <col min="6" max="6" width="34" bestFit="1" customWidth="1"/>
    <col min="7" max="7" width="12.5703125" bestFit="1" customWidth="1"/>
    <col min="8" max="8" width="25.85546875" bestFit="1" customWidth="1"/>
    <col min="9" max="9" width="16.42578125" bestFit="1" customWidth="1"/>
    <col min="10" max="10" width="25.85546875" bestFit="1" customWidth="1"/>
    <col min="11" max="11" width="10.28515625" bestFit="1" customWidth="1"/>
    <col min="12" max="12" width="9.7109375" bestFit="1" customWidth="1"/>
    <col min="13" max="13" width="29.85546875" bestFit="1" customWidth="1"/>
    <col min="14" max="14" width="13.140625" bestFit="1" customWidth="1"/>
    <col min="15" max="15" width="14.85546875" bestFit="1" customWidth="1"/>
    <col min="16" max="16" width="18.5703125" bestFit="1" customWidth="1"/>
    <col min="17" max="17" width="18.7109375" bestFit="1" customWidth="1"/>
    <col min="18" max="18" width="18.7109375" customWidth="1"/>
    <col min="19" max="19" width="14.42578125" bestFit="1" customWidth="1"/>
    <col min="20" max="20" width="15.7109375" bestFit="1" customWidth="1"/>
    <col min="21" max="21" width="15.85546875" bestFit="1" customWidth="1"/>
    <col min="22" max="22" width="18.7109375" bestFit="1" customWidth="1"/>
    <col min="23" max="23" width="14.42578125" bestFit="1" customWidth="1"/>
    <col min="24" max="24" width="16.7109375" bestFit="1" customWidth="1"/>
    <col min="25" max="25" width="6.28515625" bestFit="1" customWidth="1"/>
    <col min="26" max="26" width="91.5703125" bestFit="1" customWidth="1"/>
    <col min="27" max="27" width="10" bestFit="1" customWidth="1"/>
    <col min="28" max="28" width="11.140625" bestFit="1" customWidth="1"/>
  </cols>
  <sheetData>
    <row r="1" spans="1:33" ht="13.5" thickBot="1" x14ac:dyDescent="0.25">
      <c r="A1" s="39" t="s">
        <v>1264</v>
      </c>
      <c r="B1" s="37" t="e">
        <f>SUM(#REF!)</f>
        <v>#REF!</v>
      </c>
      <c r="C1" s="39" t="s">
        <v>1264</v>
      </c>
      <c r="D1" s="37" t="e">
        <f>SUM(#REF!)</f>
        <v>#REF!</v>
      </c>
      <c r="E1" s="38" t="s">
        <v>1265</v>
      </c>
      <c r="F1" s="16"/>
      <c r="G1" s="41" t="s">
        <v>1372</v>
      </c>
      <c r="H1" s="49">
        <f>SUM(AB6:AB11)</f>
        <v>0</v>
      </c>
      <c r="I1" s="19"/>
      <c r="J1" s="1"/>
      <c r="K1" s="19"/>
      <c r="L1" s="1"/>
      <c r="M1" s="1"/>
      <c r="N1" s="1"/>
      <c r="O1" s="1"/>
      <c r="P1" s="1"/>
      <c r="Q1" s="5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3"/>
    </row>
    <row r="2" spans="1:33" x14ac:dyDescent="0.2">
      <c r="A2" s="40"/>
      <c r="B2" s="1"/>
      <c r="C2" s="40"/>
      <c r="D2" s="5"/>
      <c r="E2" s="1"/>
      <c r="F2" s="16"/>
      <c r="G2" s="16"/>
      <c r="H2" s="16"/>
      <c r="I2" s="19"/>
      <c r="J2" s="1"/>
      <c r="K2" s="19"/>
      <c r="L2" s="1"/>
      <c r="M2" s="1"/>
      <c r="N2" s="1"/>
      <c r="O2" s="1"/>
      <c r="P2" s="1"/>
      <c r="Q2" s="5"/>
      <c r="R2" s="5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3"/>
    </row>
    <row r="3" spans="1:33" x14ac:dyDescent="0.2">
      <c r="A3" s="40"/>
      <c r="B3" s="1"/>
      <c r="C3" s="40"/>
      <c r="D3" s="5"/>
      <c r="E3" s="1"/>
      <c r="F3" s="17"/>
      <c r="G3" s="17"/>
      <c r="H3" s="16"/>
      <c r="I3" s="19"/>
      <c r="J3" s="1"/>
      <c r="K3" s="19"/>
      <c r="L3" s="1"/>
      <c r="M3" s="1"/>
      <c r="N3" s="1"/>
      <c r="O3" s="1"/>
      <c r="P3" s="1"/>
      <c r="Q3" s="5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3"/>
    </row>
    <row r="4" spans="1:33" ht="13.5" thickBot="1" x14ac:dyDescent="0.25">
      <c r="A4" s="42" t="s">
        <v>1253</v>
      </c>
      <c r="B4" s="35" t="s">
        <v>1252</v>
      </c>
      <c r="C4" s="42" t="s">
        <v>1253</v>
      </c>
      <c r="D4" s="35" t="s">
        <v>1252</v>
      </c>
      <c r="E4" s="1"/>
      <c r="F4" s="1"/>
      <c r="G4" s="6"/>
      <c r="H4" s="7"/>
      <c r="I4" s="20"/>
      <c r="J4" s="8"/>
      <c r="K4" s="19"/>
      <c r="L4" s="1"/>
      <c r="M4" s="1"/>
      <c r="N4" s="1"/>
      <c r="O4" s="1"/>
      <c r="P4" s="1"/>
      <c r="Q4" s="5"/>
      <c r="R4" s="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3"/>
    </row>
    <row r="5" spans="1:33" x14ac:dyDescent="0.2">
      <c r="A5" s="43" t="s">
        <v>1254</v>
      </c>
      <c r="B5" s="35">
        <v>2021</v>
      </c>
      <c r="C5" s="43" t="s">
        <v>1254</v>
      </c>
      <c r="D5" s="35">
        <v>2021</v>
      </c>
      <c r="E5" s="21" t="s">
        <v>11</v>
      </c>
      <c r="F5" s="30" t="s">
        <v>1245</v>
      </c>
      <c r="G5" s="28" t="s">
        <v>1323</v>
      </c>
      <c r="H5" s="15" t="s">
        <v>0</v>
      </c>
      <c r="I5" s="15" t="s">
        <v>2</v>
      </c>
      <c r="J5" s="15" t="s">
        <v>1</v>
      </c>
      <c r="K5" s="15" t="s">
        <v>3</v>
      </c>
      <c r="L5" s="15" t="s">
        <v>3</v>
      </c>
      <c r="M5" s="15" t="s">
        <v>4</v>
      </c>
      <c r="N5" s="15" t="s">
        <v>5</v>
      </c>
      <c r="O5" s="15" t="s">
        <v>6</v>
      </c>
      <c r="P5" s="15" t="s">
        <v>7</v>
      </c>
      <c r="Q5" s="15" t="s">
        <v>8</v>
      </c>
      <c r="R5" s="15"/>
      <c r="S5" s="15" t="s">
        <v>14</v>
      </c>
      <c r="T5" s="15" t="s">
        <v>9</v>
      </c>
      <c r="U5" s="15" t="s">
        <v>10</v>
      </c>
      <c r="V5" s="15" t="s">
        <v>8</v>
      </c>
      <c r="W5" s="15" t="s">
        <v>12</v>
      </c>
      <c r="X5" s="15" t="s">
        <v>13</v>
      </c>
      <c r="Y5" s="15"/>
      <c r="Z5" s="24" t="s">
        <v>1246</v>
      </c>
      <c r="AA5" s="22">
        <v>2019</v>
      </c>
      <c r="AB5" s="24" t="s">
        <v>1371</v>
      </c>
    </row>
    <row r="8" spans="1:33" x14ac:dyDescent="0.2">
      <c r="E8" s="58"/>
    </row>
    <row r="14" spans="1:33" s="58" customFormat="1" x14ac:dyDescent="0.2">
      <c r="C14" s="58" t="s">
        <v>1385</v>
      </c>
      <c r="D14" s="64"/>
      <c r="E14"/>
    </row>
    <row r="15" spans="1:33" s="58" customFormat="1" x14ac:dyDescent="0.2">
      <c r="A15" s="59"/>
      <c r="B15" s="59"/>
      <c r="C15" s="36"/>
      <c r="D15" s="9"/>
      <c r="E15" s="50" t="s">
        <v>1354</v>
      </c>
      <c r="F15" s="60"/>
      <c r="G15" s="57" t="s">
        <v>1328</v>
      </c>
      <c r="H15" s="59"/>
      <c r="I15" s="2" t="s">
        <v>704</v>
      </c>
      <c r="J15" s="4" t="s">
        <v>706</v>
      </c>
      <c r="K15" s="4" t="s">
        <v>1545</v>
      </c>
      <c r="L15" s="4" t="s">
        <v>1619</v>
      </c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61"/>
      <c r="AA15" s="62"/>
      <c r="AB15" s="45">
        <f>IF(ISNONTEXT(N15)=TRUE,1,0)</f>
        <v>1</v>
      </c>
    </row>
    <row r="16" spans="1:33" s="58" customFormat="1" x14ac:dyDescent="0.2">
      <c r="A16" s="59"/>
      <c r="B16" s="59"/>
      <c r="C16" s="36"/>
      <c r="D16" s="9"/>
      <c r="E16" s="50" t="s">
        <v>1355</v>
      </c>
      <c r="F16" s="60"/>
      <c r="G16" s="57" t="s">
        <v>1328</v>
      </c>
      <c r="H16" s="59"/>
      <c r="I16" s="2" t="s">
        <v>704</v>
      </c>
      <c r="J16" s="4" t="s">
        <v>706</v>
      </c>
      <c r="K16" s="4" t="s">
        <v>1545</v>
      </c>
      <c r="L16" s="4" t="s">
        <v>1619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61"/>
      <c r="AA16" s="62"/>
      <c r="AB16" s="45">
        <f>IF(ISNONTEXT(N16)=TRUE,1,0)</f>
        <v>1</v>
      </c>
    </row>
    <row r="17" spans="1:33" s="58" customFormat="1" x14ac:dyDescent="0.2">
      <c r="A17" s="59"/>
      <c r="B17" s="59"/>
      <c r="C17" s="36"/>
      <c r="D17" s="9"/>
      <c r="E17" s="50" t="s">
        <v>1356</v>
      </c>
      <c r="F17" s="60"/>
      <c r="G17" s="57" t="s">
        <v>1328</v>
      </c>
      <c r="H17" s="59"/>
      <c r="I17" s="2" t="s">
        <v>704</v>
      </c>
      <c r="J17" s="4" t="s">
        <v>706</v>
      </c>
      <c r="K17" s="4" t="s">
        <v>1545</v>
      </c>
      <c r="L17" s="4" t="s">
        <v>1619</v>
      </c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1"/>
      <c r="AA17" s="62"/>
      <c r="AB17" s="45">
        <f>IF(ISNONTEXT(N17)=TRUE,1,0)</f>
        <v>1</v>
      </c>
    </row>
    <row r="18" spans="1:33" s="58" customFormat="1" x14ac:dyDescent="0.2">
      <c r="A18" s="36"/>
      <c r="B18" s="9"/>
      <c r="C18" s="36"/>
      <c r="D18" s="9"/>
      <c r="E18" s="4" t="s">
        <v>1722</v>
      </c>
      <c r="F18" s="31"/>
      <c r="G18" s="29"/>
      <c r="H18" s="4"/>
      <c r="I18" s="2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3"/>
      <c r="X18" s="4"/>
      <c r="Y18" s="4"/>
      <c r="Z18" s="25"/>
      <c r="AA18" s="23"/>
      <c r="AB18" s="16"/>
      <c r="AC18"/>
      <c r="AD18"/>
      <c r="AE18"/>
      <c r="AF18"/>
      <c r="AG18"/>
    </row>
    <row r="19" spans="1:33" s="58" customFormat="1" x14ac:dyDescent="0.2">
      <c r="A19" s="36"/>
      <c r="B19" s="9"/>
      <c r="C19" s="36"/>
      <c r="D19" s="9"/>
      <c r="E19" s="4" t="s">
        <v>1724</v>
      </c>
      <c r="F19" s="31"/>
      <c r="G19" s="29" t="s">
        <v>1328</v>
      </c>
      <c r="H19" s="4"/>
      <c r="I19" s="2" t="s">
        <v>704</v>
      </c>
      <c r="J19" s="4" t="s">
        <v>706</v>
      </c>
      <c r="K19" s="4" t="s">
        <v>1545</v>
      </c>
      <c r="L19" s="4" t="s">
        <v>1619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3"/>
      <c r="X19" s="4"/>
      <c r="Y19" s="4"/>
      <c r="Z19" s="25"/>
      <c r="AA19" s="23"/>
      <c r="AB19" s="16"/>
      <c r="AC19"/>
      <c r="AD19"/>
      <c r="AE19"/>
      <c r="AF19"/>
      <c r="AG19"/>
    </row>
    <row r="20" spans="1:33" s="58" customFormat="1" x14ac:dyDescent="0.2">
      <c r="A20" s="36">
        <v>44286</v>
      </c>
      <c r="B20" s="9">
        <v>1</v>
      </c>
      <c r="C20" s="36"/>
      <c r="D20" s="9"/>
      <c r="E20" s="4" t="s">
        <v>1723</v>
      </c>
      <c r="F20" s="31"/>
      <c r="G20" s="29" t="s">
        <v>1328</v>
      </c>
      <c r="H20" s="4" t="s">
        <v>31</v>
      </c>
      <c r="I20" s="2" t="s">
        <v>704</v>
      </c>
      <c r="J20" s="4" t="s">
        <v>706</v>
      </c>
      <c r="K20" s="4" t="s">
        <v>1545</v>
      </c>
      <c r="L20" s="4" t="s">
        <v>1619</v>
      </c>
      <c r="M20" s="4" t="s">
        <v>1770</v>
      </c>
      <c r="N20" s="4" t="s">
        <v>130</v>
      </c>
      <c r="O20" s="4"/>
      <c r="P20" s="4"/>
      <c r="Q20" s="4"/>
      <c r="R20" s="4"/>
      <c r="S20" s="4"/>
      <c r="T20" s="4"/>
      <c r="U20" s="4"/>
      <c r="V20" s="4"/>
      <c r="W20" s="3"/>
      <c r="X20" s="4"/>
      <c r="Y20" s="4"/>
      <c r="Z20" s="25"/>
      <c r="AA20" s="23"/>
      <c r="AB20" s="16"/>
      <c r="AC20"/>
      <c r="AD20"/>
      <c r="AE20"/>
      <c r="AF20"/>
      <c r="AG20"/>
    </row>
  </sheetData>
  <autoFilter ref="C5:AB5" xr:uid="{CB851ED0-8569-472D-88A9-F32F812829C2}">
    <sortState xmlns:xlrd2="http://schemas.microsoft.com/office/spreadsheetml/2017/richdata2" ref="C6:AB73">
      <sortCondition ref="P5"/>
    </sortState>
  </autoFilter>
  <phoneticPr fontId="4" type="noConversion"/>
  <conditionalFormatting sqref="F15:F20">
    <cfRule type="containsText" dxfId="177" priority="38" operator="containsText" text="gevonden">
      <formula>NOT(ISERROR(SEARCH("gevonden",F15)))</formula>
    </cfRule>
    <cfRule type="containsText" dxfId="176" priority="39" operator="containsText" text="vervallen">
      <formula>NOT(ISERROR(SEARCH("vervallen",F15)))</formula>
    </cfRule>
    <cfRule type="containsText" dxfId="175" priority="40" operator="containsText" text="schoonmaken">
      <formula>NOT(ISERROR(SEARCH("schoonmaken",F15)))</formula>
    </cfRule>
    <cfRule type="containsText" dxfId="174" priority="41" operator="containsText" text="fout">
      <formula>NOT(ISERROR(SEARCH("fout",F15)))</formula>
    </cfRule>
    <cfRule type="containsText" dxfId="173" priority="42" operator="containsText" text="afgekeurd">
      <formula>NOT(ISERROR(SEARCH("afgekeurd",F15)))</formula>
    </cfRule>
    <cfRule type="containsText" dxfId="172" priority="43" operator="containsText" text="fout">
      <formula>NOT(ISERROR(SEARCH("fout",F15)))</formula>
    </cfRule>
    <cfRule type="containsText" dxfId="171" priority="44" operator="containsText" text="goedgekeurd">
      <formula>NOT(ISERROR(SEARCH("goedgekeurd",F15)))</formula>
    </cfRule>
  </conditionalFormatting>
  <conditionalFormatting sqref="I1:I4 F15:F20">
    <cfRule type="containsText" dxfId="170" priority="34" operator="containsText" text="tool">
      <formula>NOT(ISERROR(SEARCH("tool",F1)))</formula>
    </cfRule>
    <cfRule type="containsText" dxfId="169" priority="35" operator="containsText" text="IFC100">
      <formula>NOT(ISERROR(SEARCH("IFC100",F1)))</formula>
    </cfRule>
    <cfRule type="containsText" dxfId="168" priority="36" operator="containsText" text="ifc300">
      <formula>NOT(ISERROR(SEARCH("ifc300",F1)))</formula>
    </cfRule>
    <cfRule type="containsText" dxfId="167" priority="37" operator="containsText" text="nieuwe">
      <formula>NOT(ISERROR(SEARCH("nieuwe",F1)))</formula>
    </cfRule>
  </conditionalFormatting>
  <conditionalFormatting sqref="F5">
    <cfRule type="containsText" dxfId="166" priority="29" operator="containsText" text="tool">
      <formula>NOT(ISERROR(SEARCH("tool",F5)))</formula>
    </cfRule>
    <cfRule type="containsText" dxfId="165" priority="30" operator="containsText" text="IFC100">
      <formula>NOT(ISERROR(SEARCH("IFC100",F5)))</formula>
    </cfRule>
    <cfRule type="containsText" dxfId="164" priority="31" operator="containsText" text="ifc300">
      <formula>NOT(ISERROR(SEARCH("ifc300",F5)))</formula>
    </cfRule>
    <cfRule type="containsText" dxfId="163" priority="32" operator="containsText" text="nieuwe">
      <formula>NOT(ISERROR(SEARCH("nieuwe",F5)))</formula>
    </cfRule>
  </conditionalFormatting>
  <conditionalFormatting sqref="AB15:AB17">
    <cfRule type="duplicateValues" dxfId="162" priority="605"/>
  </conditionalFormatting>
  <conditionalFormatting sqref="E18:E20">
    <cfRule type="duplicateValues" dxfId="161" priority="3832"/>
  </conditionalFormatting>
  <conditionalFormatting sqref="AB18:AB20">
    <cfRule type="duplicateValues" dxfId="160" priority="3835"/>
  </conditionalFormatting>
  <dataValidations count="1">
    <dataValidation type="list" allowBlank="1" showInputMessage="1" showErrorMessage="1" sqref="F15:F17" xr:uid="{15369A8E-E53A-43A4-BB23-2D3C4B74AE0E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465B-DF3B-487B-B6E1-5DFF197FF3E3}">
  <dimension ref="A1:AH42"/>
  <sheetViews>
    <sheetView zoomScale="71" zoomScaleNormal="71" workbookViewId="0">
      <selection activeCell="C23" sqref="C23"/>
    </sheetView>
  </sheetViews>
  <sheetFormatPr defaultRowHeight="12.75" x14ac:dyDescent="0.2"/>
  <cols>
    <col min="1" max="1" width="15.7109375" bestFit="1" customWidth="1"/>
    <col min="2" max="2" width="13.42578125" bestFit="1" customWidth="1"/>
    <col min="3" max="3" width="21.28515625" bestFit="1" customWidth="1"/>
    <col min="4" max="4" width="34.5703125" bestFit="1" customWidth="1"/>
    <col min="5" max="5" width="14.42578125" bestFit="1" customWidth="1"/>
    <col min="6" max="6" width="27.28515625" bestFit="1" customWidth="1"/>
    <col min="7" max="7" width="15.85546875" bestFit="1" customWidth="1"/>
    <col min="8" max="8" width="31" bestFit="1" customWidth="1"/>
    <col min="9" max="9" width="11" bestFit="1" customWidth="1"/>
    <col min="10" max="10" width="9.85546875" bestFit="1" customWidth="1"/>
    <col min="11" max="11" width="32" bestFit="1" customWidth="1"/>
    <col min="12" max="12" width="13.42578125" bestFit="1" customWidth="1"/>
    <col min="13" max="13" width="15" bestFit="1" customWidth="1"/>
    <col min="14" max="14" width="16.140625" bestFit="1" customWidth="1"/>
    <col min="15" max="15" width="19" bestFit="1" customWidth="1"/>
    <col min="16" max="16" width="14.5703125" bestFit="1" customWidth="1"/>
    <col min="17" max="17" width="21.28515625" bestFit="1" customWidth="1"/>
    <col min="18" max="18" width="16.140625" bestFit="1" customWidth="1"/>
    <col min="19" max="19" width="19" bestFit="1" customWidth="1"/>
    <col min="20" max="20" width="14.5703125" bestFit="1" customWidth="1"/>
    <col min="21" max="21" width="16.85546875" bestFit="1" customWidth="1"/>
    <col min="22" max="22" width="6.28515625" bestFit="1" customWidth="1"/>
    <col min="23" max="23" width="29.5703125" bestFit="1" customWidth="1"/>
    <col min="24" max="24" width="10.140625" bestFit="1" customWidth="1"/>
    <col min="25" max="25" width="11.28515625" bestFit="1" customWidth="1"/>
  </cols>
  <sheetData>
    <row r="1" spans="1:34" ht="13.5" thickBot="1" x14ac:dyDescent="0.25">
      <c r="A1" s="39" t="s">
        <v>1264</v>
      </c>
      <c r="B1" s="37">
        <f>SUM(Totaal!B114:B125)</f>
        <v>5</v>
      </c>
      <c r="C1" s="38" t="s">
        <v>1265</v>
      </c>
      <c r="D1" s="1"/>
      <c r="E1" s="41" t="s">
        <v>1372</v>
      </c>
      <c r="F1" s="49">
        <f>SUM(Y6:Y8)</f>
        <v>0</v>
      </c>
      <c r="G1" s="1"/>
      <c r="H1" s="1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33"/>
    </row>
    <row r="2" spans="1:34" x14ac:dyDescent="0.2">
      <c r="A2" s="40"/>
      <c r="B2" s="1"/>
      <c r="C2" s="1"/>
      <c r="D2" s="1"/>
      <c r="E2" s="1"/>
      <c r="F2" s="1"/>
      <c r="G2" s="1"/>
      <c r="H2" s="1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3"/>
    </row>
    <row r="3" spans="1:34" x14ac:dyDescent="0.2">
      <c r="A3" s="40"/>
      <c r="B3" s="1"/>
      <c r="C3" s="1"/>
      <c r="D3" s="1"/>
      <c r="E3" s="1"/>
      <c r="F3" s="1"/>
      <c r="G3" s="1"/>
      <c r="H3" s="1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3"/>
    </row>
    <row r="4" spans="1:34" ht="13.5" thickBot="1" x14ac:dyDescent="0.25">
      <c r="A4" s="42" t="s">
        <v>1253</v>
      </c>
      <c r="B4" s="35" t="s">
        <v>1252</v>
      </c>
      <c r="C4" s="1"/>
      <c r="D4" s="5"/>
      <c r="E4" s="1"/>
      <c r="F4" s="1"/>
      <c r="G4" s="1"/>
      <c r="H4" s="1"/>
      <c r="I4" s="6"/>
      <c r="J4" s="7"/>
      <c r="K4" s="20"/>
      <c r="L4" s="8"/>
      <c r="M4" s="19"/>
      <c r="N4" s="1"/>
      <c r="O4" s="1"/>
      <c r="P4" s="1"/>
      <c r="Q4" s="1"/>
      <c r="R4" s="1"/>
      <c r="S4" s="5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33"/>
    </row>
    <row r="5" spans="1:34" x14ac:dyDescent="0.2">
      <c r="A5" s="43" t="s">
        <v>1254</v>
      </c>
      <c r="B5" s="35">
        <v>2021</v>
      </c>
      <c r="C5" s="21" t="s">
        <v>11</v>
      </c>
      <c r="D5" s="30" t="s">
        <v>1245</v>
      </c>
      <c r="E5" s="28" t="s">
        <v>1323</v>
      </c>
      <c r="F5" s="15" t="s">
        <v>0</v>
      </c>
      <c r="G5" s="15" t="s">
        <v>2</v>
      </c>
      <c r="H5" s="15" t="s">
        <v>1</v>
      </c>
      <c r="I5" s="15" t="s">
        <v>3</v>
      </c>
      <c r="J5" s="15" t="s">
        <v>3</v>
      </c>
      <c r="K5" s="15" t="s">
        <v>4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14</v>
      </c>
      <c r="Q5" s="15" t="s">
        <v>9</v>
      </c>
      <c r="R5" s="15" t="s">
        <v>10</v>
      </c>
      <c r="S5" s="15" t="s">
        <v>8</v>
      </c>
      <c r="T5" s="15" t="s">
        <v>12</v>
      </c>
      <c r="U5" s="15" t="s">
        <v>13</v>
      </c>
      <c r="V5" s="15"/>
      <c r="W5" s="24" t="s">
        <v>1246</v>
      </c>
      <c r="X5" s="22">
        <v>2019</v>
      </c>
      <c r="Y5" s="24" t="s">
        <v>1371</v>
      </c>
    </row>
    <row r="16" spans="1:34" x14ac:dyDescent="0.2">
      <c r="A16" s="51"/>
      <c r="B16" s="51"/>
      <c r="C16" s="51" t="s">
        <v>1736</v>
      </c>
      <c r="D16" s="52"/>
      <c r="E16" s="29" t="s">
        <v>1329</v>
      </c>
      <c r="F16" s="51" t="s">
        <v>15</v>
      </c>
      <c r="G16" s="51" t="s">
        <v>854</v>
      </c>
      <c r="H16" s="51" t="s">
        <v>855</v>
      </c>
      <c r="I16" s="51" t="s">
        <v>1676</v>
      </c>
      <c r="J16" s="51" t="s">
        <v>1677</v>
      </c>
      <c r="K16" s="51" t="s">
        <v>1773</v>
      </c>
      <c r="L16" s="51" t="s">
        <v>1772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3"/>
      <c r="X16" s="54"/>
      <c r="Y16">
        <f>IF(ISNONTEXT(L16)=TRUE,1,0)</f>
        <v>0</v>
      </c>
    </row>
    <row r="17" spans="1:25" x14ac:dyDescent="0.2">
      <c r="A17" s="51"/>
      <c r="B17" s="51"/>
      <c r="C17" s="51" t="s">
        <v>1737</v>
      </c>
      <c r="D17" s="52"/>
      <c r="E17" s="29" t="s">
        <v>1329</v>
      </c>
      <c r="F17" s="51" t="s">
        <v>31</v>
      </c>
      <c r="G17" s="51" t="s">
        <v>854</v>
      </c>
      <c r="H17" s="51" t="s">
        <v>855</v>
      </c>
      <c r="I17" s="51" t="s">
        <v>1676</v>
      </c>
      <c r="J17" s="51" t="s">
        <v>1677</v>
      </c>
      <c r="K17" s="51" t="s">
        <v>1773</v>
      </c>
      <c r="L17" s="51" t="s">
        <v>1772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3"/>
      <c r="X17" s="54"/>
    </row>
    <row r="18" spans="1:25" x14ac:dyDescent="0.2">
      <c r="A18" s="51"/>
      <c r="B18" s="51"/>
      <c r="C18" s="51" t="s">
        <v>1738</v>
      </c>
      <c r="D18" s="52"/>
      <c r="E18" s="29" t="s">
        <v>1329</v>
      </c>
      <c r="F18" s="51" t="s">
        <v>31</v>
      </c>
      <c r="G18" s="51" t="s">
        <v>854</v>
      </c>
      <c r="H18" s="51" t="s">
        <v>855</v>
      </c>
      <c r="I18" s="51" t="s">
        <v>1676</v>
      </c>
      <c r="J18" s="51" t="s">
        <v>1677</v>
      </c>
      <c r="K18" s="51" t="s">
        <v>1773</v>
      </c>
      <c r="L18" s="51" t="s">
        <v>1772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3"/>
      <c r="X18" s="54"/>
    </row>
    <row r="19" spans="1:25" x14ac:dyDescent="0.2">
      <c r="A19" s="51"/>
      <c r="B19" s="51"/>
      <c r="C19" s="51" t="s">
        <v>1725</v>
      </c>
      <c r="D19" s="52"/>
      <c r="E19" s="29" t="s">
        <v>1329</v>
      </c>
      <c r="F19" s="51" t="s">
        <v>1394</v>
      </c>
      <c r="G19" s="2" t="s">
        <v>384</v>
      </c>
      <c r="H19" s="4" t="s">
        <v>362</v>
      </c>
      <c r="I19" s="4" t="s">
        <v>1589</v>
      </c>
      <c r="J19" s="4" t="s">
        <v>1618</v>
      </c>
      <c r="K19" s="51" t="s">
        <v>1771</v>
      </c>
      <c r="L19" s="51" t="s">
        <v>1772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3"/>
      <c r="X19" s="54"/>
      <c r="Y19" s="16">
        <f>IF(ISNONTEXT(L19)=TRUE,1,0)</f>
        <v>0</v>
      </c>
    </row>
    <row r="20" spans="1:25" x14ac:dyDescent="0.2">
      <c r="A20" s="51"/>
      <c r="B20" s="51"/>
      <c r="C20" s="51" t="s">
        <v>1726</v>
      </c>
      <c r="D20" s="52"/>
      <c r="E20" s="29" t="s">
        <v>1329</v>
      </c>
      <c r="F20" s="51" t="s">
        <v>1394</v>
      </c>
      <c r="G20" s="2" t="s">
        <v>384</v>
      </c>
      <c r="H20" s="4" t="s">
        <v>362</v>
      </c>
      <c r="I20" s="4" t="s">
        <v>1589</v>
      </c>
      <c r="J20" s="4" t="s">
        <v>1618</v>
      </c>
      <c r="K20" s="51" t="s">
        <v>1771</v>
      </c>
      <c r="L20" s="51" t="s">
        <v>1772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3"/>
      <c r="X20" s="54"/>
    </row>
    <row r="21" spans="1:25" x14ac:dyDescent="0.2">
      <c r="A21" s="51"/>
      <c r="B21" s="51"/>
      <c r="C21" s="51" t="s">
        <v>1727</v>
      </c>
      <c r="D21" s="52"/>
      <c r="E21" s="29" t="s">
        <v>1329</v>
      </c>
      <c r="F21" s="51" t="s">
        <v>1394</v>
      </c>
      <c r="G21" s="2" t="s">
        <v>384</v>
      </c>
      <c r="H21" s="4" t="s">
        <v>362</v>
      </c>
      <c r="I21" s="4" t="s">
        <v>1589</v>
      </c>
      <c r="J21" s="4" t="s">
        <v>1618</v>
      </c>
      <c r="K21" s="51" t="s">
        <v>1771</v>
      </c>
      <c r="L21" s="51" t="s">
        <v>1772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3"/>
      <c r="X21" s="54"/>
    </row>
    <row r="22" spans="1:25" x14ac:dyDescent="0.2">
      <c r="A22" s="51"/>
      <c r="B22" s="51"/>
      <c r="C22" s="51" t="s">
        <v>1728</v>
      </c>
      <c r="D22" s="52"/>
      <c r="E22" s="29" t="s">
        <v>1329</v>
      </c>
      <c r="F22" s="51" t="s">
        <v>1394</v>
      </c>
      <c r="G22" s="2" t="s">
        <v>384</v>
      </c>
      <c r="H22" s="4" t="s">
        <v>362</v>
      </c>
      <c r="I22" s="4" t="s">
        <v>1589</v>
      </c>
      <c r="J22" s="4" t="s">
        <v>1618</v>
      </c>
      <c r="K22" s="51" t="s">
        <v>1771</v>
      </c>
      <c r="L22" s="51" t="s">
        <v>1772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3"/>
      <c r="X22" s="54"/>
    </row>
    <row r="23" spans="1:25" x14ac:dyDescent="0.2">
      <c r="A23" s="51"/>
      <c r="B23" s="51"/>
      <c r="C23" s="51" t="s">
        <v>1729</v>
      </c>
      <c r="D23" s="52"/>
      <c r="E23" s="29" t="s">
        <v>1329</v>
      </c>
      <c r="F23" s="51" t="s">
        <v>1394</v>
      </c>
      <c r="G23" s="2" t="s">
        <v>384</v>
      </c>
      <c r="H23" s="4" t="s">
        <v>362</v>
      </c>
      <c r="I23" s="4" t="s">
        <v>1589</v>
      </c>
      <c r="J23" s="4" t="s">
        <v>1618</v>
      </c>
      <c r="K23" s="51" t="s">
        <v>1771</v>
      </c>
      <c r="L23" s="51" t="s">
        <v>1772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3"/>
      <c r="X23" s="54"/>
    </row>
    <row r="24" spans="1:25" x14ac:dyDescent="0.2">
      <c r="A24" s="51"/>
      <c r="B24" s="51"/>
      <c r="C24" s="51" t="s">
        <v>1730</v>
      </c>
      <c r="D24" s="52"/>
      <c r="E24" s="29" t="s">
        <v>1329</v>
      </c>
      <c r="F24" s="51" t="s">
        <v>1394</v>
      </c>
      <c r="G24" s="2" t="s">
        <v>384</v>
      </c>
      <c r="H24" s="4" t="s">
        <v>362</v>
      </c>
      <c r="I24" s="4" t="s">
        <v>1589</v>
      </c>
      <c r="J24" s="4" t="s">
        <v>1618</v>
      </c>
      <c r="K24" s="51" t="s">
        <v>1771</v>
      </c>
      <c r="L24" s="51" t="s">
        <v>1772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3"/>
      <c r="X24" s="54"/>
    </row>
    <row r="25" spans="1:25" x14ac:dyDescent="0.2">
      <c r="A25" s="51"/>
      <c r="B25" s="51"/>
      <c r="C25" s="51" t="s">
        <v>1731</v>
      </c>
      <c r="D25" s="52"/>
      <c r="E25" s="29" t="s">
        <v>1329</v>
      </c>
      <c r="F25" s="51" t="s">
        <v>1394</v>
      </c>
      <c r="G25" s="2" t="s">
        <v>384</v>
      </c>
      <c r="H25" s="4" t="s">
        <v>362</v>
      </c>
      <c r="I25" s="4" t="s">
        <v>1589</v>
      </c>
      <c r="J25" s="4" t="s">
        <v>1618</v>
      </c>
      <c r="K25" s="51" t="s">
        <v>1771</v>
      </c>
      <c r="L25" s="51" t="s">
        <v>1772</v>
      </c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3"/>
      <c r="X25" s="54"/>
    </row>
    <row r="26" spans="1:25" x14ac:dyDescent="0.2">
      <c r="A26" s="51"/>
      <c r="B26" s="51"/>
      <c r="C26" s="51" t="s">
        <v>1732</v>
      </c>
      <c r="D26" s="52"/>
      <c r="E26" s="29" t="s">
        <v>1329</v>
      </c>
      <c r="F26" s="51" t="s">
        <v>1394</v>
      </c>
      <c r="G26" s="2" t="s">
        <v>384</v>
      </c>
      <c r="H26" s="4" t="s">
        <v>362</v>
      </c>
      <c r="I26" s="4" t="s">
        <v>1589</v>
      </c>
      <c r="J26" s="4" t="s">
        <v>1618</v>
      </c>
      <c r="K26" s="51" t="s">
        <v>1771</v>
      </c>
      <c r="L26" s="51" t="s">
        <v>1772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3"/>
      <c r="X26" s="54"/>
    </row>
    <row r="28" spans="1:25" x14ac:dyDescent="0.2">
      <c r="A28" t="s">
        <v>1385</v>
      </c>
    </row>
    <row r="29" spans="1:25" x14ac:dyDescent="0.2">
      <c r="A29" s="51"/>
      <c r="B29" s="51"/>
      <c r="C29" s="50" t="s">
        <v>1345</v>
      </c>
      <c r="D29" s="52"/>
      <c r="E29" s="29" t="s">
        <v>1329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3"/>
      <c r="X29" s="54"/>
      <c r="Y29" s="16">
        <f t="shared" ref="Y29:Y40" si="0">IF(ISNONTEXT(L29)=TRUE,1,0)</f>
        <v>1</v>
      </c>
    </row>
    <row r="30" spans="1:25" x14ac:dyDescent="0.2">
      <c r="A30" s="51"/>
      <c r="B30" s="51"/>
      <c r="C30" s="50" t="s">
        <v>1353</v>
      </c>
      <c r="D30" s="52"/>
      <c r="E30" s="29" t="s">
        <v>1329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3"/>
      <c r="X30" s="54"/>
      <c r="Y30" s="16">
        <f t="shared" si="0"/>
        <v>1</v>
      </c>
    </row>
    <row r="31" spans="1:25" x14ac:dyDescent="0.2">
      <c r="A31" s="51"/>
      <c r="B31" s="51"/>
      <c r="C31" s="50" t="s">
        <v>1350</v>
      </c>
      <c r="D31" s="52"/>
      <c r="E31" s="29" t="s">
        <v>1329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3"/>
      <c r="X31" s="54"/>
      <c r="Y31" s="16">
        <f t="shared" si="0"/>
        <v>1</v>
      </c>
    </row>
    <row r="32" spans="1:25" x14ac:dyDescent="0.2">
      <c r="A32" s="51"/>
      <c r="B32" s="51"/>
      <c r="C32" s="50" t="s">
        <v>1342</v>
      </c>
      <c r="D32" s="52"/>
      <c r="E32" s="29" t="s">
        <v>1329</v>
      </c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3"/>
      <c r="X32" s="54"/>
      <c r="Y32" s="16">
        <f t="shared" si="0"/>
        <v>1</v>
      </c>
    </row>
    <row r="33" spans="1:25" x14ac:dyDescent="0.2">
      <c r="A33" s="51"/>
      <c r="B33" s="51"/>
      <c r="C33" s="50" t="s">
        <v>1351</v>
      </c>
      <c r="D33" s="52"/>
      <c r="E33" s="29" t="s">
        <v>1329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3"/>
      <c r="X33" s="54"/>
      <c r="Y33" s="16">
        <f t="shared" si="0"/>
        <v>1</v>
      </c>
    </row>
    <row r="34" spans="1:25" x14ac:dyDescent="0.2">
      <c r="A34" s="51"/>
      <c r="B34" s="51"/>
      <c r="C34" s="50" t="s">
        <v>1352</v>
      </c>
      <c r="D34" s="52"/>
      <c r="E34" s="29" t="s">
        <v>1329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3"/>
      <c r="X34" s="54"/>
      <c r="Y34" s="16">
        <f t="shared" si="0"/>
        <v>1</v>
      </c>
    </row>
    <row r="35" spans="1:25" x14ac:dyDescent="0.2">
      <c r="A35" s="51"/>
      <c r="B35" s="51"/>
      <c r="C35" s="50" t="s">
        <v>1346</v>
      </c>
      <c r="D35" s="52"/>
      <c r="E35" s="29" t="s">
        <v>1329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3"/>
      <c r="X35" s="54"/>
      <c r="Y35" s="16">
        <f t="shared" si="0"/>
        <v>1</v>
      </c>
    </row>
    <row r="36" spans="1:25" x14ac:dyDescent="0.2">
      <c r="A36" s="51"/>
      <c r="B36" s="51"/>
      <c r="C36" s="50" t="s">
        <v>1347</v>
      </c>
      <c r="D36" s="52"/>
      <c r="E36" s="29" t="s">
        <v>1329</v>
      </c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3"/>
      <c r="X36" s="54"/>
      <c r="Y36" s="16">
        <f t="shared" si="0"/>
        <v>1</v>
      </c>
    </row>
    <row r="37" spans="1:25" x14ac:dyDescent="0.2">
      <c r="A37" s="51"/>
      <c r="B37" s="51"/>
      <c r="C37" s="50" t="s">
        <v>1343</v>
      </c>
      <c r="D37" s="52"/>
      <c r="E37" s="29" t="s">
        <v>1329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3"/>
      <c r="X37" s="54"/>
      <c r="Y37" s="16">
        <f t="shared" si="0"/>
        <v>1</v>
      </c>
    </row>
    <row r="38" spans="1:25" x14ac:dyDescent="0.2">
      <c r="A38" s="51"/>
      <c r="B38" s="51"/>
      <c r="C38" s="50" t="s">
        <v>1344</v>
      </c>
      <c r="D38" s="52"/>
      <c r="E38" s="29" t="s">
        <v>1329</v>
      </c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3"/>
      <c r="X38" s="54"/>
      <c r="Y38" s="16">
        <f t="shared" si="0"/>
        <v>1</v>
      </c>
    </row>
    <row r="39" spans="1:25" x14ac:dyDescent="0.2">
      <c r="A39" s="51"/>
      <c r="B39" s="51"/>
      <c r="C39" s="50" t="s">
        <v>1348</v>
      </c>
      <c r="D39" s="52"/>
      <c r="E39" s="29" t="s">
        <v>1329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3"/>
      <c r="X39" s="54"/>
      <c r="Y39" s="16">
        <f t="shared" si="0"/>
        <v>1</v>
      </c>
    </row>
    <row r="40" spans="1:25" x14ac:dyDescent="0.2">
      <c r="A40" s="51"/>
      <c r="B40" s="51"/>
      <c r="C40" s="50" t="s">
        <v>1349</v>
      </c>
      <c r="D40" s="52"/>
      <c r="E40" s="29" t="s">
        <v>1329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3"/>
      <c r="X40" s="54"/>
      <c r="Y40" s="16">
        <f t="shared" si="0"/>
        <v>1</v>
      </c>
    </row>
    <row r="41" spans="1:25" x14ac:dyDescent="0.2">
      <c r="A41" s="36"/>
      <c r="B41" s="9"/>
      <c r="C41" s="51" t="s">
        <v>1734</v>
      </c>
      <c r="D41" s="52"/>
      <c r="E41" s="65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3"/>
      <c r="X41" s="54"/>
    </row>
    <row r="42" spans="1:25" x14ac:dyDescent="0.2">
      <c r="A42" s="36"/>
      <c r="B42" s="9"/>
      <c r="C42" s="51" t="s">
        <v>1735</v>
      </c>
      <c r="D42" s="52"/>
      <c r="E42" s="65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3"/>
      <c r="X42" s="54"/>
    </row>
  </sheetData>
  <phoneticPr fontId="4" type="noConversion"/>
  <conditionalFormatting sqref="D29:D42 D16:D26">
    <cfRule type="containsText" dxfId="159" priority="37" operator="containsText" text="gevonden">
      <formula>NOT(ISERROR(SEARCH("gevonden",D16)))</formula>
    </cfRule>
    <cfRule type="containsText" dxfId="158" priority="38" operator="containsText" text="vervallen">
      <formula>NOT(ISERROR(SEARCH("vervallen",D16)))</formula>
    </cfRule>
    <cfRule type="containsText" dxfId="157" priority="39" operator="containsText" text="schoonmaken">
      <formula>NOT(ISERROR(SEARCH("schoonmaken",D16)))</formula>
    </cfRule>
    <cfRule type="containsText" dxfId="156" priority="40" operator="containsText" text="fout">
      <formula>NOT(ISERROR(SEARCH("fout",D16)))</formula>
    </cfRule>
    <cfRule type="containsText" dxfId="155" priority="41" operator="containsText" text="afgekeurd">
      <formula>NOT(ISERROR(SEARCH("afgekeurd",D16)))</formula>
    </cfRule>
    <cfRule type="containsText" dxfId="154" priority="42" operator="containsText" text="fout">
      <formula>NOT(ISERROR(SEARCH("fout",D16)))</formula>
    </cfRule>
    <cfRule type="containsText" dxfId="153" priority="43" operator="containsText" text="goedgekeurd">
      <formula>NOT(ISERROR(SEARCH("goedgekeurd",D16)))</formula>
    </cfRule>
  </conditionalFormatting>
  <conditionalFormatting sqref="K4 D29:D42 D16:D26">
    <cfRule type="containsText" dxfId="152" priority="33" operator="containsText" text="tool">
      <formula>NOT(ISERROR(SEARCH("tool",D4)))</formula>
    </cfRule>
    <cfRule type="containsText" dxfId="151" priority="34" operator="containsText" text="IFC100">
      <formula>NOT(ISERROR(SEARCH("IFC100",D4)))</formula>
    </cfRule>
    <cfRule type="containsText" dxfId="150" priority="35" operator="containsText" text="ifc300">
      <formula>NOT(ISERROR(SEARCH("ifc300",D4)))</formula>
    </cfRule>
    <cfRule type="containsText" dxfId="149" priority="36" operator="containsText" text="nieuwe">
      <formula>NOT(ISERROR(SEARCH("nieuwe",D4)))</formula>
    </cfRule>
  </conditionalFormatting>
  <conditionalFormatting sqref="D5">
    <cfRule type="containsText" dxfId="148" priority="28" operator="containsText" text="tool">
      <formula>NOT(ISERROR(SEARCH("tool",D5)))</formula>
    </cfRule>
    <cfRule type="containsText" dxfId="147" priority="29" operator="containsText" text="IFC100">
      <formula>NOT(ISERROR(SEARCH("IFC100",D5)))</formula>
    </cfRule>
    <cfRule type="containsText" dxfId="146" priority="30" operator="containsText" text="ifc300">
      <formula>NOT(ISERROR(SEARCH("ifc300",D5)))</formula>
    </cfRule>
    <cfRule type="containsText" dxfId="145" priority="31" operator="containsText" text="nieuwe">
      <formula>NOT(ISERROR(SEARCH("nieuwe",D5)))</formula>
    </cfRule>
  </conditionalFormatting>
  <conditionalFormatting sqref="Y29:Y40">
    <cfRule type="duplicateValues" dxfId="144" priority="27"/>
  </conditionalFormatting>
  <conditionalFormatting sqref="C6:C15 C27:C40 C43:C57">
    <cfRule type="duplicateValues" dxfId="143" priority="3855"/>
  </conditionalFormatting>
  <conditionalFormatting sqref="Y41:Y42 Y16:Y26">
    <cfRule type="duplicateValues" dxfId="142" priority="1"/>
  </conditionalFormatting>
  <conditionalFormatting sqref="C41:C42 C16:C26">
    <cfRule type="duplicateValues" dxfId="141" priority="13"/>
  </conditionalFormatting>
  <dataValidations disablePrompts="1" count="1">
    <dataValidation type="list" allowBlank="1" showInputMessage="1" showErrorMessage="1" sqref="D29:D40" xr:uid="{0A8D98DE-3F6B-471C-BC33-12CDD4D7A342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4428-509E-4589-8672-2D76897CB631}">
  <dimension ref="A1:Y213"/>
  <sheetViews>
    <sheetView zoomScale="90" zoomScaleNormal="90" workbookViewId="0">
      <selection activeCell="C24" sqref="C24"/>
    </sheetView>
  </sheetViews>
  <sheetFormatPr defaultColWidth="14.7109375" defaultRowHeight="12.75" x14ac:dyDescent="0.2"/>
  <cols>
    <col min="1" max="1" width="15.42578125" bestFit="1" customWidth="1"/>
    <col min="2" max="2" width="13.140625" bestFit="1" customWidth="1"/>
    <col min="3" max="3" width="21.85546875" bestFit="1" customWidth="1"/>
    <col min="4" max="4" width="32.5703125" bestFit="1" customWidth="1"/>
    <col min="5" max="5" width="12.5703125" bestFit="1" customWidth="1"/>
    <col min="6" max="6" width="23.140625" bestFit="1" customWidth="1"/>
    <col min="7" max="7" width="19.7109375" bestFit="1" customWidth="1"/>
    <col min="8" max="8" width="37.42578125" bestFit="1" customWidth="1"/>
    <col min="9" max="9" width="11.42578125" bestFit="1" customWidth="1"/>
    <col min="10" max="10" width="9.7109375" bestFit="1" customWidth="1"/>
    <col min="11" max="11" width="27.140625" bestFit="1" customWidth="1"/>
    <col min="12" max="12" width="16.42578125" bestFit="1" customWidth="1"/>
    <col min="13" max="13" width="14.85546875" bestFit="1" customWidth="1"/>
    <col min="14" max="14" width="18.140625" bestFit="1" customWidth="1"/>
    <col min="15" max="15" width="18.7109375" bestFit="1" customWidth="1"/>
    <col min="16" max="16" width="14.42578125" bestFit="1" customWidth="1"/>
    <col min="17" max="17" width="15.7109375" bestFit="1" customWidth="1"/>
    <col min="18" max="18" width="15.85546875" bestFit="1" customWidth="1"/>
    <col min="19" max="19" width="18.7109375" bestFit="1" customWidth="1"/>
    <col min="20" max="20" width="14.42578125" bestFit="1" customWidth="1"/>
    <col min="21" max="21" width="16.7109375" bestFit="1" customWidth="1"/>
    <col min="22" max="22" width="6.28515625" bestFit="1" customWidth="1"/>
    <col min="23" max="23" width="32.5703125" bestFit="1" customWidth="1"/>
    <col min="24" max="24" width="10" bestFit="1" customWidth="1"/>
  </cols>
  <sheetData>
    <row r="1" spans="1:25" ht="13.5" thickBot="1" x14ac:dyDescent="0.25">
      <c r="A1" s="39" t="s">
        <v>1264</v>
      </c>
      <c r="B1" s="37" t="e">
        <f>SUM(#REF!)</f>
        <v>#REF!</v>
      </c>
      <c r="C1" s="38" t="s">
        <v>1265</v>
      </c>
      <c r="D1" s="1"/>
      <c r="E1" s="1"/>
      <c r="F1" s="41" t="s">
        <v>1372</v>
      </c>
      <c r="G1" s="49" t="e">
        <f>SUM(#REF!)</f>
        <v>#REF!</v>
      </c>
      <c r="H1" s="5"/>
      <c r="I1" s="1"/>
      <c r="J1" s="1"/>
      <c r="K1" s="1"/>
      <c r="L1" s="1"/>
      <c r="M1" s="1"/>
      <c r="N1" s="1"/>
    </row>
    <row r="2" spans="1:25" x14ac:dyDescent="0.2">
      <c r="A2" s="40"/>
      <c r="B2" s="1"/>
      <c r="C2" s="1"/>
      <c r="D2" s="1"/>
      <c r="E2" s="1"/>
      <c r="F2" s="1"/>
      <c r="G2" s="1"/>
      <c r="H2" s="5"/>
      <c r="I2" s="1"/>
      <c r="J2" s="1"/>
      <c r="K2" s="1"/>
      <c r="L2" s="1"/>
      <c r="M2" s="1"/>
      <c r="N2" s="1"/>
    </row>
    <row r="3" spans="1:25" x14ac:dyDescent="0.2">
      <c r="A3" s="40"/>
      <c r="B3" s="1"/>
      <c r="C3" s="1"/>
      <c r="D3" s="1"/>
      <c r="E3" s="1"/>
      <c r="F3" s="1"/>
      <c r="G3" s="1"/>
      <c r="H3" s="5"/>
      <c r="I3" s="1"/>
      <c r="J3" s="1"/>
      <c r="K3" s="1"/>
      <c r="L3" s="1"/>
      <c r="M3" s="1"/>
      <c r="N3" s="1"/>
    </row>
    <row r="4" spans="1:25" ht="13.5" thickBot="1" x14ac:dyDescent="0.25">
      <c r="A4" s="42" t="s">
        <v>1253</v>
      </c>
      <c r="B4" s="35" t="s">
        <v>1252</v>
      </c>
      <c r="C4" s="1"/>
      <c r="D4" s="5"/>
      <c r="E4" s="1"/>
      <c r="F4" s="1"/>
      <c r="G4" s="1"/>
      <c r="H4" s="1"/>
      <c r="I4" s="6"/>
      <c r="J4" s="7"/>
      <c r="K4" s="20"/>
      <c r="L4" s="8"/>
      <c r="M4" s="19"/>
      <c r="N4" s="1"/>
      <c r="O4" s="1"/>
      <c r="P4" s="1"/>
      <c r="Q4" s="1"/>
      <c r="R4" s="1"/>
      <c r="S4" s="5"/>
      <c r="T4" s="1"/>
      <c r="U4" s="1"/>
      <c r="V4" s="1"/>
      <c r="W4" s="1"/>
      <c r="X4" s="1"/>
      <c r="Y4" s="1"/>
    </row>
    <row r="5" spans="1:25" x14ac:dyDescent="0.2">
      <c r="A5" s="43" t="s">
        <v>1254</v>
      </c>
      <c r="B5" s="35">
        <v>2021</v>
      </c>
      <c r="C5" s="21" t="s">
        <v>11</v>
      </c>
      <c r="D5" s="30" t="s">
        <v>1245</v>
      </c>
      <c r="E5" s="28" t="s">
        <v>1323</v>
      </c>
      <c r="F5" s="15" t="s">
        <v>0</v>
      </c>
      <c r="G5" s="15" t="s">
        <v>2</v>
      </c>
      <c r="H5" s="15" t="s">
        <v>1</v>
      </c>
      <c r="I5" s="15" t="s">
        <v>3</v>
      </c>
      <c r="J5" s="15" t="s">
        <v>3</v>
      </c>
      <c r="K5" s="15" t="s">
        <v>4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14</v>
      </c>
      <c r="Q5" s="15" t="s">
        <v>9</v>
      </c>
      <c r="R5" s="15" t="s">
        <v>10</v>
      </c>
      <c r="S5" s="15" t="s">
        <v>8</v>
      </c>
      <c r="T5" s="15" t="s">
        <v>12</v>
      </c>
      <c r="U5" s="15" t="s">
        <v>13</v>
      </c>
      <c r="V5" s="15"/>
      <c r="W5" s="24" t="s">
        <v>1246</v>
      </c>
      <c r="X5" s="22">
        <v>2019</v>
      </c>
      <c r="Y5" s="15"/>
    </row>
    <row r="6" spans="1:25" x14ac:dyDescent="0.2">
      <c r="A6" s="51"/>
      <c r="B6" s="51"/>
      <c r="C6" s="50" t="s">
        <v>1332</v>
      </c>
      <c r="D6" s="52"/>
      <c r="E6" s="29" t="s">
        <v>1330</v>
      </c>
      <c r="F6" s="51" t="s">
        <v>1392</v>
      </c>
      <c r="G6" s="2" t="s">
        <v>56</v>
      </c>
      <c r="H6" s="2" t="s">
        <v>153</v>
      </c>
      <c r="I6" s="2" t="s">
        <v>1591</v>
      </c>
      <c r="J6" s="2" t="s">
        <v>1626</v>
      </c>
      <c r="K6" s="51" t="s">
        <v>1687</v>
      </c>
      <c r="L6" s="51" t="s">
        <v>1373</v>
      </c>
      <c r="M6" s="51"/>
      <c r="N6" s="51"/>
      <c r="O6" s="51"/>
      <c r="P6" s="51"/>
      <c r="Q6" s="51"/>
      <c r="R6" s="51"/>
      <c r="S6" s="51"/>
      <c r="T6" s="2">
        <v>230</v>
      </c>
      <c r="U6" s="51"/>
      <c r="V6" s="51"/>
      <c r="W6" s="53"/>
      <c r="X6" s="54"/>
    </row>
    <row r="7" spans="1:25" x14ac:dyDescent="0.2">
      <c r="A7" s="51"/>
      <c r="B7" s="51"/>
      <c r="C7" s="50" t="s">
        <v>1333</v>
      </c>
      <c r="D7" s="52"/>
      <c r="E7" s="29" t="s">
        <v>1330</v>
      </c>
      <c r="F7" s="51" t="s">
        <v>1392</v>
      </c>
      <c r="G7" s="2" t="s">
        <v>56</v>
      </c>
      <c r="H7" s="2" t="s">
        <v>153</v>
      </c>
      <c r="I7" s="2" t="s">
        <v>1591</v>
      </c>
      <c r="J7" s="2" t="s">
        <v>1626</v>
      </c>
      <c r="K7" s="51" t="s">
        <v>1688</v>
      </c>
      <c r="L7" s="51" t="s">
        <v>1373</v>
      </c>
      <c r="M7" s="51"/>
      <c r="N7" s="51"/>
      <c r="O7" s="51"/>
      <c r="P7" s="51"/>
      <c r="Q7" s="51"/>
      <c r="R7" s="51"/>
      <c r="S7" s="51"/>
      <c r="T7" s="2">
        <v>230</v>
      </c>
      <c r="U7" s="51"/>
      <c r="V7" s="51"/>
      <c r="W7" s="53"/>
      <c r="X7" s="54"/>
    </row>
    <row r="8" spans="1:25" x14ac:dyDescent="0.2">
      <c r="A8" s="51"/>
      <c r="B8" s="51"/>
      <c r="C8" s="50" t="s">
        <v>1334</v>
      </c>
      <c r="D8" s="52"/>
      <c r="E8" s="29" t="s">
        <v>1330</v>
      </c>
      <c r="F8" s="2" t="s">
        <v>165</v>
      </c>
      <c r="G8" s="2" t="s">
        <v>56</v>
      </c>
      <c r="H8" s="2" t="s">
        <v>153</v>
      </c>
      <c r="I8" s="2" t="s">
        <v>1591</v>
      </c>
      <c r="J8" s="2" t="s">
        <v>1626</v>
      </c>
      <c r="K8" s="51" t="s">
        <v>1689</v>
      </c>
      <c r="L8" s="51" t="s">
        <v>1373</v>
      </c>
      <c r="M8" s="51"/>
      <c r="N8" s="51"/>
      <c r="O8" s="51"/>
      <c r="P8" s="51"/>
      <c r="Q8" s="51"/>
      <c r="R8" s="51"/>
      <c r="S8" s="51"/>
      <c r="T8" s="2">
        <v>230</v>
      </c>
      <c r="U8" s="51"/>
      <c r="V8" s="51"/>
      <c r="W8" s="53"/>
      <c r="X8" s="54"/>
    </row>
    <row r="9" spans="1:25" x14ac:dyDescent="0.2">
      <c r="A9" s="51"/>
      <c r="B9" s="51"/>
      <c r="C9" s="50" t="s">
        <v>1335</v>
      </c>
      <c r="D9" s="52"/>
      <c r="E9" s="29" t="s">
        <v>1330</v>
      </c>
      <c r="F9" s="2" t="s">
        <v>165</v>
      </c>
      <c r="G9" s="2" t="s">
        <v>56</v>
      </c>
      <c r="H9" s="2" t="s">
        <v>153</v>
      </c>
      <c r="I9" s="2" t="s">
        <v>1591</v>
      </c>
      <c r="J9" s="2" t="s">
        <v>1626</v>
      </c>
      <c r="K9" s="51" t="s">
        <v>1690</v>
      </c>
      <c r="L9" s="51" t="s">
        <v>1373</v>
      </c>
      <c r="M9" s="51"/>
      <c r="N9" s="51"/>
      <c r="O9" s="51"/>
      <c r="P9" s="51"/>
      <c r="Q9" s="51"/>
      <c r="R9" s="51"/>
      <c r="S9" s="51"/>
      <c r="T9" s="2">
        <v>230</v>
      </c>
      <c r="U9" s="51"/>
      <c r="V9" s="51"/>
      <c r="W9" s="53"/>
      <c r="X9" s="54"/>
    </row>
    <row r="10" spans="1:25" x14ac:dyDescent="0.2">
      <c r="A10" s="51"/>
      <c r="B10" s="51"/>
      <c r="C10" s="50" t="s">
        <v>1336</v>
      </c>
      <c r="D10" s="52"/>
      <c r="E10" s="29" t="s">
        <v>1330</v>
      </c>
      <c r="F10" s="2" t="s">
        <v>165</v>
      </c>
      <c r="G10" s="2" t="s">
        <v>56</v>
      </c>
      <c r="H10" s="2" t="s">
        <v>153</v>
      </c>
      <c r="I10" s="2" t="s">
        <v>1591</v>
      </c>
      <c r="J10" s="2" t="s">
        <v>1626</v>
      </c>
      <c r="K10" s="51" t="s">
        <v>1691</v>
      </c>
      <c r="L10" s="51" t="s">
        <v>1373</v>
      </c>
      <c r="M10" s="51"/>
      <c r="N10" s="51"/>
      <c r="O10" s="51"/>
      <c r="P10" s="51"/>
      <c r="Q10" s="51"/>
      <c r="R10" s="51"/>
      <c r="S10" s="51"/>
      <c r="T10" s="2">
        <v>230</v>
      </c>
      <c r="U10" s="51"/>
      <c r="V10" s="51"/>
      <c r="W10" s="53"/>
      <c r="X10" s="54"/>
    </row>
    <row r="11" spans="1:25" x14ac:dyDescent="0.2">
      <c r="A11" s="51"/>
      <c r="B11" s="51"/>
      <c r="C11" s="50" t="s">
        <v>1337</v>
      </c>
      <c r="D11" s="52"/>
      <c r="E11" s="29" t="s">
        <v>1330</v>
      </c>
      <c r="F11" s="2" t="s">
        <v>165</v>
      </c>
      <c r="G11" s="2" t="s">
        <v>56</v>
      </c>
      <c r="H11" s="2" t="s">
        <v>153</v>
      </c>
      <c r="I11" s="2" t="s">
        <v>1591</v>
      </c>
      <c r="J11" s="2" t="s">
        <v>1626</v>
      </c>
      <c r="K11" s="51" t="s">
        <v>1692</v>
      </c>
      <c r="L11" s="51" t="s">
        <v>1373</v>
      </c>
      <c r="M11" s="51"/>
      <c r="N11" s="51"/>
      <c r="O11" s="51"/>
      <c r="P11" s="51"/>
      <c r="Q11" s="51"/>
      <c r="R11" s="51"/>
      <c r="S11" s="51"/>
      <c r="T11" s="2">
        <v>230</v>
      </c>
      <c r="U11" s="51"/>
      <c r="V11" s="51"/>
      <c r="W11" s="53"/>
      <c r="X11" s="54"/>
    </row>
    <row r="12" spans="1:25" x14ac:dyDescent="0.2">
      <c r="A12" s="36"/>
      <c r="B12" s="9"/>
      <c r="C12" s="4" t="s">
        <v>1739</v>
      </c>
      <c r="D12" s="31"/>
      <c r="E12" s="29" t="s">
        <v>1330</v>
      </c>
      <c r="F12" s="2" t="s">
        <v>1755</v>
      </c>
      <c r="G12" s="2" t="s">
        <v>56</v>
      </c>
      <c r="H12" s="2" t="s">
        <v>153</v>
      </c>
      <c r="I12" s="2" t="s">
        <v>1591</v>
      </c>
      <c r="J12" s="2" t="s">
        <v>1626</v>
      </c>
      <c r="K12" s="2" t="s">
        <v>1109</v>
      </c>
      <c r="L12" s="2" t="s">
        <v>130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7"/>
      <c r="X12" s="23"/>
    </row>
    <row r="13" spans="1:25" x14ac:dyDescent="0.2">
      <c r="A13" s="36"/>
      <c r="B13" s="9"/>
      <c r="C13" s="4" t="s">
        <v>1740</v>
      </c>
      <c r="D13" s="31"/>
      <c r="E13" s="29" t="s">
        <v>1330</v>
      </c>
      <c r="F13" s="2" t="s">
        <v>1505</v>
      </c>
      <c r="G13" s="2" t="s">
        <v>1024</v>
      </c>
      <c r="H13" s="2" t="s">
        <v>1043</v>
      </c>
      <c r="I13" s="2" t="s">
        <v>1780</v>
      </c>
      <c r="J13" s="2" t="s">
        <v>1635</v>
      </c>
      <c r="K13" s="2" t="s">
        <v>1784</v>
      </c>
      <c r="L13" s="2" t="s">
        <v>39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7"/>
      <c r="X13" s="23"/>
    </row>
    <row r="14" spans="1:25" x14ac:dyDescent="0.2">
      <c r="A14" s="36"/>
      <c r="B14" s="9"/>
      <c r="C14" s="4" t="s">
        <v>1741</v>
      </c>
      <c r="D14" s="31"/>
      <c r="E14" s="29" t="s">
        <v>1330</v>
      </c>
      <c r="F14" s="2" t="s">
        <v>1503</v>
      </c>
      <c r="G14" s="2" t="s">
        <v>1023</v>
      </c>
      <c r="H14" s="2" t="s">
        <v>1045</v>
      </c>
      <c r="I14" s="2" t="s">
        <v>1782</v>
      </c>
      <c r="J14" s="2" t="s">
        <v>1633</v>
      </c>
      <c r="K14" s="2" t="s">
        <v>1784</v>
      </c>
      <c r="L14" s="2" t="s">
        <v>39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7"/>
      <c r="X14" s="23"/>
    </row>
    <row r="15" spans="1:25" x14ac:dyDescent="0.2">
      <c r="A15" s="36"/>
      <c r="B15" s="9"/>
      <c r="C15" s="4" t="s">
        <v>1743</v>
      </c>
      <c r="D15" s="31"/>
      <c r="E15" s="29" t="s">
        <v>1330</v>
      </c>
      <c r="F15" s="2" t="s">
        <v>1504</v>
      </c>
      <c r="G15" s="2" t="s">
        <v>1038</v>
      </c>
      <c r="H15" s="2" t="s">
        <v>1044</v>
      </c>
      <c r="I15" s="2" t="s">
        <v>1783</v>
      </c>
      <c r="J15" s="2" t="s">
        <v>1634</v>
      </c>
      <c r="K15" s="2" t="s">
        <v>1784</v>
      </c>
      <c r="L15" s="2" t="s">
        <v>39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7"/>
      <c r="X15" s="23"/>
    </row>
    <row r="124" spans="25:25" x14ac:dyDescent="0.2">
      <c r="Y124" s="33"/>
    </row>
    <row r="125" spans="25:25" x14ac:dyDescent="0.2">
      <c r="Y125" s="33"/>
    </row>
    <row r="126" spans="25:25" x14ac:dyDescent="0.2">
      <c r="Y126" s="33"/>
    </row>
    <row r="127" spans="25:25" x14ac:dyDescent="0.2">
      <c r="Y127" s="33"/>
    </row>
    <row r="128" spans="25:25" x14ac:dyDescent="0.2">
      <c r="Y128" s="33"/>
    </row>
    <row r="129" spans="25:25" x14ac:dyDescent="0.2">
      <c r="Y129" s="33"/>
    </row>
    <row r="130" spans="25:25" x14ac:dyDescent="0.2">
      <c r="Y130" s="33"/>
    </row>
    <row r="131" spans="25:25" x14ac:dyDescent="0.2">
      <c r="Y131" s="33"/>
    </row>
    <row r="132" spans="25:25" x14ac:dyDescent="0.2">
      <c r="Y132" s="33"/>
    </row>
    <row r="133" spans="25:25" x14ac:dyDescent="0.2">
      <c r="Y133" s="33"/>
    </row>
    <row r="134" spans="25:25" x14ac:dyDescent="0.2">
      <c r="Y134" s="33"/>
    </row>
    <row r="135" spans="25:25" x14ac:dyDescent="0.2">
      <c r="Y135" s="33"/>
    </row>
    <row r="136" spans="25:25" x14ac:dyDescent="0.2">
      <c r="Y136" s="33"/>
    </row>
    <row r="137" spans="25:25" x14ac:dyDescent="0.2">
      <c r="Y137" s="33"/>
    </row>
    <row r="138" spans="25:25" x14ac:dyDescent="0.2">
      <c r="Y138" s="33"/>
    </row>
    <row r="139" spans="25:25" x14ac:dyDescent="0.2">
      <c r="Y139" s="33"/>
    </row>
    <row r="140" spans="25:25" x14ac:dyDescent="0.2">
      <c r="Y140" s="33"/>
    </row>
    <row r="141" spans="25:25" x14ac:dyDescent="0.2">
      <c r="Y141" s="33"/>
    </row>
    <row r="142" spans="25:25" x14ac:dyDescent="0.2">
      <c r="Y142" s="33"/>
    </row>
    <row r="143" spans="25:25" x14ac:dyDescent="0.2">
      <c r="Y143" s="33"/>
    </row>
    <row r="144" spans="25:25" x14ac:dyDescent="0.2">
      <c r="Y144" s="33"/>
    </row>
    <row r="145" spans="25:25" x14ac:dyDescent="0.2">
      <c r="Y145" s="33"/>
    </row>
    <row r="146" spans="25:25" x14ac:dyDescent="0.2">
      <c r="Y146" s="33"/>
    </row>
    <row r="147" spans="25:25" x14ac:dyDescent="0.2">
      <c r="Y147" s="33"/>
    </row>
    <row r="148" spans="25:25" x14ac:dyDescent="0.2">
      <c r="Y148" s="33"/>
    </row>
    <row r="149" spans="25:25" x14ac:dyDescent="0.2">
      <c r="Y149" s="33"/>
    </row>
    <row r="150" spans="25:25" x14ac:dyDescent="0.2">
      <c r="Y150" s="33"/>
    </row>
    <row r="151" spans="25:25" x14ac:dyDescent="0.2">
      <c r="Y151" s="33"/>
    </row>
    <row r="152" spans="25:25" x14ac:dyDescent="0.2">
      <c r="Y152" s="33"/>
    </row>
    <row r="153" spans="25:25" x14ac:dyDescent="0.2">
      <c r="Y153" s="33"/>
    </row>
    <row r="154" spans="25:25" x14ac:dyDescent="0.2">
      <c r="Y154" s="33"/>
    </row>
    <row r="155" spans="25:25" x14ac:dyDescent="0.2">
      <c r="Y155" s="33"/>
    </row>
    <row r="156" spans="25:25" x14ac:dyDescent="0.2">
      <c r="Y156" s="33"/>
    </row>
    <row r="157" spans="25:25" x14ac:dyDescent="0.2">
      <c r="Y157" s="33"/>
    </row>
    <row r="158" spans="25:25" x14ac:dyDescent="0.2">
      <c r="Y158" s="33"/>
    </row>
    <row r="159" spans="25:25" x14ac:dyDescent="0.2">
      <c r="Y159" s="33"/>
    </row>
    <row r="160" spans="25:25" x14ac:dyDescent="0.2">
      <c r="Y160" s="33"/>
    </row>
    <row r="161" spans="25:25" x14ac:dyDescent="0.2">
      <c r="Y161" s="33"/>
    </row>
    <row r="162" spans="25:25" x14ac:dyDescent="0.2">
      <c r="Y162" s="33"/>
    </row>
    <row r="163" spans="25:25" x14ac:dyDescent="0.2">
      <c r="Y163" s="33"/>
    </row>
    <row r="164" spans="25:25" x14ac:dyDescent="0.2">
      <c r="Y164" s="33"/>
    </row>
    <row r="165" spans="25:25" x14ac:dyDescent="0.2">
      <c r="Y165" s="33"/>
    </row>
    <row r="166" spans="25:25" x14ac:dyDescent="0.2">
      <c r="Y166" s="33"/>
    </row>
    <row r="167" spans="25:25" x14ac:dyDescent="0.2">
      <c r="Y167" s="33"/>
    </row>
    <row r="168" spans="25:25" x14ac:dyDescent="0.2">
      <c r="Y168" s="33"/>
    </row>
    <row r="169" spans="25:25" x14ac:dyDescent="0.2">
      <c r="Y169" s="33"/>
    </row>
    <row r="170" spans="25:25" x14ac:dyDescent="0.2">
      <c r="Y170" s="33"/>
    </row>
    <row r="171" spans="25:25" x14ac:dyDescent="0.2">
      <c r="Y171" s="33"/>
    </row>
    <row r="172" spans="25:25" x14ac:dyDescent="0.2">
      <c r="Y172" s="33"/>
    </row>
    <row r="173" spans="25:25" x14ac:dyDescent="0.2">
      <c r="Y173" s="33"/>
    </row>
    <row r="174" spans="25:25" x14ac:dyDescent="0.2">
      <c r="Y174" s="33"/>
    </row>
    <row r="175" spans="25:25" x14ac:dyDescent="0.2">
      <c r="Y175" s="33"/>
    </row>
    <row r="176" spans="25:25" x14ac:dyDescent="0.2">
      <c r="Y176" s="33"/>
    </row>
    <row r="177" spans="25:25" x14ac:dyDescent="0.2">
      <c r="Y177" s="33"/>
    </row>
    <row r="178" spans="25:25" x14ac:dyDescent="0.2">
      <c r="Y178" s="33"/>
    </row>
    <row r="179" spans="25:25" x14ac:dyDescent="0.2">
      <c r="Y179" s="33"/>
    </row>
    <row r="180" spans="25:25" x14ac:dyDescent="0.2">
      <c r="Y180" s="33"/>
    </row>
    <row r="181" spans="25:25" x14ac:dyDescent="0.2">
      <c r="Y181" s="33"/>
    </row>
    <row r="182" spans="25:25" x14ac:dyDescent="0.2">
      <c r="Y182" s="33"/>
    </row>
    <row r="183" spans="25:25" x14ac:dyDescent="0.2">
      <c r="Y183" s="33"/>
    </row>
    <row r="184" spans="25:25" x14ac:dyDescent="0.2">
      <c r="Y184" s="33"/>
    </row>
    <row r="185" spans="25:25" x14ac:dyDescent="0.2">
      <c r="Y185" s="33"/>
    </row>
    <row r="186" spans="25:25" x14ac:dyDescent="0.2">
      <c r="Y186" s="33"/>
    </row>
    <row r="187" spans="25:25" x14ac:dyDescent="0.2">
      <c r="Y187" s="33"/>
    </row>
    <row r="188" spans="25:25" x14ac:dyDescent="0.2">
      <c r="Y188" s="33"/>
    </row>
    <row r="189" spans="25:25" x14ac:dyDescent="0.2">
      <c r="Y189" s="33"/>
    </row>
    <row r="190" spans="25:25" x14ac:dyDescent="0.2">
      <c r="Y190" s="33"/>
    </row>
    <row r="191" spans="25:25" x14ac:dyDescent="0.2">
      <c r="Y191" s="33"/>
    </row>
    <row r="192" spans="25:25" x14ac:dyDescent="0.2">
      <c r="Y192" s="33"/>
    </row>
    <row r="193" spans="25:25" x14ac:dyDescent="0.2">
      <c r="Y193" s="33"/>
    </row>
    <row r="194" spans="25:25" x14ac:dyDescent="0.2">
      <c r="Y194" s="33"/>
    </row>
    <row r="195" spans="25:25" x14ac:dyDescent="0.2">
      <c r="Y195" s="33"/>
    </row>
    <row r="196" spans="25:25" x14ac:dyDescent="0.2">
      <c r="Y196" s="33"/>
    </row>
    <row r="197" spans="25:25" x14ac:dyDescent="0.2">
      <c r="Y197" s="33"/>
    </row>
    <row r="198" spans="25:25" x14ac:dyDescent="0.2">
      <c r="Y198" s="33"/>
    </row>
    <row r="199" spans="25:25" x14ac:dyDescent="0.2">
      <c r="Y199" s="33"/>
    </row>
    <row r="200" spans="25:25" x14ac:dyDescent="0.2">
      <c r="Y200" s="33"/>
    </row>
    <row r="201" spans="25:25" x14ac:dyDescent="0.2">
      <c r="Y201" s="33"/>
    </row>
    <row r="202" spans="25:25" x14ac:dyDescent="0.2">
      <c r="Y202" s="33"/>
    </row>
    <row r="203" spans="25:25" x14ac:dyDescent="0.2">
      <c r="Y203" s="33"/>
    </row>
    <row r="204" spans="25:25" x14ac:dyDescent="0.2">
      <c r="Y204" s="33"/>
    </row>
    <row r="205" spans="25:25" x14ac:dyDescent="0.2">
      <c r="Y205" s="33"/>
    </row>
    <row r="206" spans="25:25" x14ac:dyDescent="0.2">
      <c r="Y206" s="33"/>
    </row>
    <row r="207" spans="25:25" x14ac:dyDescent="0.2">
      <c r="Y207" s="33"/>
    </row>
    <row r="208" spans="25:25" x14ac:dyDescent="0.2">
      <c r="Y208" s="33"/>
    </row>
    <row r="209" spans="25:25" x14ac:dyDescent="0.2">
      <c r="Y209" s="33"/>
    </row>
    <row r="210" spans="25:25" x14ac:dyDescent="0.2">
      <c r="Y210" s="33"/>
    </row>
    <row r="211" spans="25:25" x14ac:dyDescent="0.2">
      <c r="Y211" s="33"/>
    </row>
    <row r="212" spans="25:25" x14ac:dyDescent="0.2">
      <c r="Y212" s="33"/>
    </row>
    <row r="213" spans="25:25" x14ac:dyDescent="0.2">
      <c r="Y213" s="33"/>
    </row>
  </sheetData>
  <phoneticPr fontId="4" type="noConversion"/>
  <conditionalFormatting sqref="D6:D15">
    <cfRule type="containsText" dxfId="140" priority="35" operator="containsText" text="gevonden">
      <formula>NOT(ISERROR(SEARCH("gevonden",D6)))</formula>
    </cfRule>
    <cfRule type="containsText" dxfId="139" priority="36" operator="containsText" text="vervallen">
      <formula>NOT(ISERROR(SEARCH("vervallen",D6)))</formula>
    </cfRule>
    <cfRule type="containsText" dxfId="138" priority="37" operator="containsText" text="schoonmaken">
      <formula>NOT(ISERROR(SEARCH("schoonmaken",D6)))</formula>
    </cfRule>
    <cfRule type="containsText" dxfId="137" priority="38" operator="containsText" text="fout">
      <formula>NOT(ISERROR(SEARCH("fout",D6)))</formula>
    </cfRule>
    <cfRule type="containsText" dxfId="136" priority="39" operator="containsText" text="afgekeurd">
      <formula>NOT(ISERROR(SEARCH("afgekeurd",D6)))</formula>
    </cfRule>
    <cfRule type="containsText" dxfId="135" priority="40" operator="containsText" text="fout">
      <formula>NOT(ISERROR(SEARCH("fout",D6)))</formula>
    </cfRule>
    <cfRule type="containsText" dxfId="134" priority="41" operator="containsText" text="goedgekeurd">
      <formula>NOT(ISERROR(SEARCH("goedgekeurd",D6)))</formula>
    </cfRule>
  </conditionalFormatting>
  <conditionalFormatting sqref="K4 D6:D15">
    <cfRule type="containsText" dxfId="133" priority="31" operator="containsText" text="tool">
      <formula>NOT(ISERROR(SEARCH("tool",D4)))</formula>
    </cfRule>
    <cfRule type="containsText" dxfId="132" priority="32" operator="containsText" text="IFC100">
      <formula>NOT(ISERROR(SEARCH("IFC100",D4)))</formula>
    </cfRule>
    <cfRule type="containsText" dxfId="131" priority="33" operator="containsText" text="ifc300">
      <formula>NOT(ISERROR(SEARCH("ifc300",D4)))</formula>
    </cfRule>
    <cfRule type="containsText" dxfId="130" priority="34" operator="containsText" text="nieuwe">
      <formula>NOT(ISERROR(SEARCH("nieuwe",D4)))</formula>
    </cfRule>
  </conditionalFormatting>
  <conditionalFormatting sqref="D5">
    <cfRule type="containsText" dxfId="129" priority="26" operator="containsText" text="tool">
      <formula>NOT(ISERROR(SEARCH("tool",D5)))</formula>
    </cfRule>
    <cfRule type="containsText" dxfId="128" priority="27" operator="containsText" text="IFC100">
      <formula>NOT(ISERROR(SEARCH("IFC100",D5)))</formula>
    </cfRule>
    <cfRule type="containsText" dxfId="127" priority="28" operator="containsText" text="ifc300">
      <formula>NOT(ISERROR(SEARCH("ifc300",D5)))</formula>
    </cfRule>
    <cfRule type="containsText" dxfId="126" priority="29" operator="containsText" text="nieuwe">
      <formula>NOT(ISERROR(SEARCH("nieuwe",D5)))</formula>
    </cfRule>
  </conditionalFormatting>
  <conditionalFormatting sqref="C6:C15">
    <cfRule type="duplicateValues" dxfId="125" priority="4288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0B91-28D0-4209-9759-F514C7DE242B}">
  <dimension ref="A1:Y214"/>
  <sheetViews>
    <sheetView zoomScale="80" zoomScaleNormal="80" workbookViewId="0">
      <selection activeCell="H18" sqref="H18"/>
    </sheetView>
  </sheetViews>
  <sheetFormatPr defaultRowHeight="12.75" x14ac:dyDescent="0.2"/>
  <cols>
    <col min="1" max="1" width="13.5703125" bestFit="1" customWidth="1"/>
    <col min="2" max="2" width="11.28515625" bestFit="1" customWidth="1"/>
    <col min="3" max="3" width="22.28515625" bestFit="1" customWidth="1"/>
    <col min="4" max="4" width="33.85546875" bestFit="1" customWidth="1"/>
    <col min="5" max="5" width="11.42578125" bestFit="1" customWidth="1"/>
    <col min="6" max="6" width="25.7109375" bestFit="1" customWidth="1"/>
    <col min="7" max="7" width="13" bestFit="1" customWidth="1"/>
    <col min="8" max="8" width="24.5703125" bestFit="1" customWidth="1"/>
    <col min="9" max="9" width="11.5703125" bestFit="1" customWidth="1"/>
    <col min="10" max="10" width="9.85546875" bestFit="1" customWidth="1"/>
    <col min="11" max="11" width="37" bestFit="1" customWidth="1"/>
    <col min="12" max="12" width="15.85546875" bestFit="1" customWidth="1"/>
    <col min="13" max="13" width="13.140625" bestFit="1" customWidth="1"/>
    <col min="14" max="14" width="15.7109375" bestFit="1" customWidth="1"/>
    <col min="15" max="15" width="19.140625" bestFit="1" customWidth="1"/>
    <col min="16" max="16" width="13" bestFit="1" customWidth="1"/>
    <col min="17" max="17" width="14.85546875" bestFit="1" customWidth="1"/>
    <col min="18" max="18" width="15.140625" bestFit="1" customWidth="1"/>
    <col min="19" max="19" width="19.140625" bestFit="1" customWidth="1"/>
    <col min="20" max="20" width="13.140625" bestFit="1" customWidth="1"/>
    <col min="21" max="21" width="15.5703125" bestFit="1" customWidth="1"/>
    <col min="22" max="22" width="6" bestFit="1" customWidth="1"/>
    <col min="23" max="23" width="22.85546875" bestFit="1" customWidth="1"/>
    <col min="24" max="24" width="8.42578125" bestFit="1" customWidth="1"/>
    <col min="25" max="25" width="10.28515625" bestFit="1" customWidth="1"/>
  </cols>
  <sheetData>
    <row r="1" spans="1:25" ht="13.5" thickBot="1" x14ac:dyDescent="0.25">
      <c r="A1" s="39" t="s">
        <v>1264</v>
      </c>
      <c r="B1" s="37" t="e">
        <f>SUM(#REF!)</f>
        <v>#REF!</v>
      </c>
      <c r="C1" s="38" t="s">
        <v>1265</v>
      </c>
      <c r="D1" s="1"/>
      <c r="E1" s="1"/>
      <c r="F1" s="41" t="s">
        <v>1372</v>
      </c>
      <c r="G1" s="49">
        <f>SUM(Y6:Y69)</f>
        <v>0</v>
      </c>
      <c r="H1" s="5"/>
      <c r="I1" s="1"/>
      <c r="J1" s="1"/>
      <c r="K1" s="1"/>
      <c r="L1" s="1"/>
      <c r="M1" s="1"/>
      <c r="N1" s="1"/>
    </row>
    <row r="2" spans="1:25" x14ac:dyDescent="0.2">
      <c r="A2" s="40"/>
      <c r="B2" s="1"/>
      <c r="C2" s="1"/>
      <c r="D2" s="1"/>
      <c r="E2" s="1"/>
      <c r="F2" s="1"/>
      <c r="G2" s="1"/>
      <c r="H2" s="5"/>
      <c r="I2" s="1"/>
      <c r="J2" s="1"/>
      <c r="K2" s="1"/>
      <c r="L2" s="1"/>
      <c r="M2" s="1"/>
      <c r="N2" s="1"/>
    </row>
    <row r="3" spans="1:25" x14ac:dyDescent="0.2">
      <c r="A3" s="40"/>
      <c r="B3" s="1"/>
      <c r="C3" s="1"/>
      <c r="D3" s="1"/>
      <c r="E3" s="1"/>
      <c r="F3" s="1"/>
      <c r="G3" s="1"/>
      <c r="H3" s="5"/>
      <c r="I3" s="1"/>
      <c r="J3" s="1"/>
      <c r="K3" s="1"/>
      <c r="L3" s="1"/>
      <c r="M3" s="1"/>
      <c r="N3" s="1"/>
    </row>
    <row r="4" spans="1:25" ht="13.5" thickBot="1" x14ac:dyDescent="0.25">
      <c r="A4" s="42" t="s">
        <v>1253</v>
      </c>
      <c r="B4" s="35" t="s">
        <v>1252</v>
      </c>
      <c r="C4" s="1"/>
      <c r="D4" s="5"/>
      <c r="E4" s="1"/>
      <c r="F4" s="1"/>
      <c r="G4" s="1"/>
      <c r="H4" s="1"/>
      <c r="I4" s="6"/>
      <c r="J4" s="7"/>
      <c r="K4" s="20"/>
      <c r="L4" s="8"/>
      <c r="M4" s="19"/>
      <c r="N4" s="1"/>
      <c r="O4" s="1"/>
      <c r="P4" s="1"/>
      <c r="Q4" s="1"/>
      <c r="R4" s="1"/>
      <c r="S4" s="5"/>
      <c r="T4" s="1"/>
      <c r="U4" s="1"/>
      <c r="V4" s="1"/>
      <c r="W4" s="1"/>
      <c r="X4" s="1"/>
      <c r="Y4" s="1"/>
    </row>
    <row r="5" spans="1:25" x14ac:dyDescent="0.2">
      <c r="A5" s="43" t="s">
        <v>1254</v>
      </c>
      <c r="B5" s="35">
        <v>2021</v>
      </c>
      <c r="C5" s="21" t="s">
        <v>11</v>
      </c>
      <c r="D5" s="30" t="s">
        <v>1245</v>
      </c>
      <c r="E5" s="28" t="s">
        <v>1323</v>
      </c>
      <c r="F5" s="15" t="s">
        <v>0</v>
      </c>
      <c r="G5" s="15" t="s">
        <v>2</v>
      </c>
      <c r="H5" s="15" t="s">
        <v>1</v>
      </c>
      <c r="I5" s="15" t="s">
        <v>3</v>
      </c>
      <c r="J5" s="15" t="s">
        <v>3</v>
      </c>
      <c r="K5" s="15" t="s">
        <v>4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14</v>
      </c>
      <c r="Q5" s="15" t="s">
        <v>9</v>
      </c>
      <c r="R5" s="15" t="s">
        <v>10</v>
      </c>
      <c r="S5" s="15" t="s">
        <v>8</v>
      </c>
      <c r="T5" s="15" t="s">
        <v>12</v>
      </c>
      <c r="U5" s="15" t="s">
        <v>13</v>
      </c>
      <c r="V5" s="15"/>
      <c r="W5" s="24" t="s">
        <v>1246</v>
      </c>
      <c r="X5" s="22">
        <v>2019</v>
      </c>
      <c r="Y5" s="24" t="s">
        <v>1371</v>
      </c>
    </row>
    <row r="6" spans="1:25" x14ac:dyDescent="0.2">
      <c r="A6" s="36"/>
      <c r="B6" s="9"/>
      <c r="C6" s="4"/>
      <c r="D6" s="31"/>
      <c r="E6" s="29"/>
      <c r="F6" s="3"/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6"/>
      <c r="X6" s="23"/>
      <c r="Y6" s="16"/>
    </row>
    <row r="7" spans="1:25" x14ac:dyDescent="0.2">
      <c r="A7" s="36"/>
      <c r="B7" s="9"/>
      <c r="C7" s="4" t="s">
        <v>1744</v>
      </c>
      <c r="D7" s="31"/>
      <c r="E7" s="29" t="s">
        <v>1331</v>
      </c>
      <c r="F7" s="3" t="s">
        <v>63</v>
      </c>
      <c r="G7" s="2" t="s">
        <v>91</v>
      </c>
      <c r="H7" s="2" t="s">
        <v>92</v>
      </c>
      <c r="I7" s="3" t="s">
        <v>1595</v>
      </c>
      <c r="J7" s="3" t="s">
        <v>1636</v>
      </c>
      <c r="K7" s="2" t="s">
        <v>1785</v>
      </c>
      <c r="L7" s="3" t="s">
        <v>1772</v>
      </c>
      <c r="M7" s="3"/>
      <c r="N7" s="3"/>
      <c r="O7" s="3"/>
      <c r="P7" s="3"/>
      <c r="Q7" s="3"/>
      <c r="R7" s="3"/>
      <c r="S7" s="3"/>
      <c r="T7" s="3"/>
      <c r="U7" s="3"/>
      <c r="V7" s="3"/>
      <c r="W7" s="26"/>
      <c r="X7" s="23"/>
      <c r="Y7" s="16"/>
    </row>
    <row r="8" spans="1:25" x14ac:dyDescent="0.2">
      <c r="A8" s="36"/>
      <c r="B8" s="9"/>
      <c r="C8" s="4" t="s">
        <v>1745</v>
      </c>
      <c r="D8" s="31"/>
      <c r="E8" s="29" t="s">
        <v>1331</v>
      </c>
      <c r="F8" s="3" t="s">
        <v>63</v>
      </c>
      <c r="G8" s="2" t="s">
        <v>91</v>
      </c>
      <c r="H8" s="2" t="s">
        <v>92</v>
      </c>
      <c r="I8" s="3" t="s">
        <v>1595</v>
      </c>
      <c r="J8" s="3" t="s">
        <v>1636</v>
      </c>
      <c r="K8" s="2" t="s">
        <v>1786</v>
      </c>
      <c r="L8" s="3" t="s">
        <v>1772</v>
      </c>
      <c r="M8" s="3"/>
      <c r="N8" s="3"/>
      <c r="O8" s="3"/>
      <c r="P8" s="3"/>
      <c r="Q8" s="3"/>
      <c r="R8" s="3"/>
      <c r="S8" s="3"/>
      <c r="T8" s="3"/>
      <c r="U8" s="3"/>
      <c r="V8" s="3"/>
      <c r="W8" s="26"/>
      <c r="X8" s="23"/>
      <c r="Y8" s="16"/>
    </row>
    <row r="9" spans="1:25" x14ac:dyDescent="0.2">
      <c r="A9" s="36"/>
      <c r="B9" s="9"/>
      <c r="C9" s="4" t="s">
        <v>1338</v>
      </c>
      <c r="D9" s="31"/>
      <c r="E9" s="29" t="s">
        <v>1331</v>
      </c>
      <c r="F9" s="3" t="s">
        <v>1392</v>
      </c>
      <c r="G9" s="2" t="s">
        <v>16</v>
      </c>
      <c r="H9" s="2" t="s">
        <v>17</v>
      </c>
      <c r="I9" s="3" t="s">
        <v>1696</v>
      </c>
      <c r="J9" s="3" t="s">
        <v>1697</v>
      </c>
      <c r="K9" s="3" t="s">
        <v>1530</v>
      </c>
      <c r="L9" s="3" t="s">
        <v>1373</v>
      </c>
      <c r="M9" s="3"/>
      <c r="N9" s="3"/>
      <c r="O9" s="3"/>
      <c r="P9" s="3"/>
      <c r="Q9" s="3"/>
      <c r="R9" s="3"/>
      <c r="S9" s="3"/>
      <c r="T9" s="3">
        <v>230</v>
      </c>
      <c r="U9" s="3"/>
      <c r="V9" s="3"/>
      <c r="W9" s="26"/>
      <c r="X9" s="23"/>
      <c r="Y9" s="16">
        <f>IF(ISNONTEXT(L9)=TRUE,1,0)</f>
        <v>0</v>
      </c>
    </row>
    <row r="10" spans="1:25" x14ac:dyDescent="0.2">
      <c r="A10" s="36"/>
      <c r="B10" s="9"/>
      <c r="C10" s="4" t="s">
        <v>1746</v>
      </c>
      <c r="D10" s="31"/>
      <c r="E10" s="29" t="s">
        <v>1331</v>
      </c>
      <c r="F10" s="3" t="s">
        <v>120</v>
      </c>
      <c r="G10" s="2" t="s">
        <v>16</v>
      </c>
      <c r="H10" s="2" t="s">
        <v>17</v>
      </c>
      <c r="I10" s="3" t="s">
        <v>1696</v>
      </c>
      <c r="J10" s="3" t="s">
        <v>1697</v>
      </c>
      <c r="K10" s="3" t="s">
        <v>1787</v>
      </c>
      <c r="L10" s="3" t="s">
        <v>120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26"/>
      <c r="X10" s="23"/>
      <c r="Y10" s="16">
        <f>IF(ISNONTEXT(L10)=TRUE,1,0)</f>
        <v>0</v>
      </c>
    </row>
    <row r="125" spans="25:25" x14ac:dyDescent="0.2">
      <c r="Y125" s="33"/>
    </row>
    <row r="126" spans="25:25" x14ac:dyDescent="0.2">
      <c r="Y126" s="33"/>
    </row>
    <row r="127" spans="25:25" x14ac:dyDescent="0.2">
      <c r="Y127" s="33"/>
    </row>
    <row r="128" spans="25:25" x14ac:dyDescent="0.2">
      <c r="Y128" s="33"/>
    </row>
    <row r="129" spans="25:25" x14ac:dyDescent="0.2">
      <c r="Y129" s="33"/>
    </row>
    <row r="130" spans="25:25" x14ac:dyDescent="0.2">
      <c r="Y130" s="33"/>
    </row>
    <row r="131" spans="25:25" x14ac:dyDescent="0.2">
      <c r="Y131" s="33"/>
    </row>
    <row r="132" spans="25:25" x14ac:dyDescent="0.2">
      <c r="Y132" s="33"/>
    </row>
    <row r="133" spans="25:25" x14ac:dyDescent="0.2">
      <c r="Y133" s="33"/>
    </row>
    <row r="134" spans="25:25" x14ac:dyDescent="0.2">
      <c r="Y134" s="33"/>
    </row>
    <row r="135" spans="25:25" x14ac:dyDescent="0.2">
      <c r="Y135" s="33"/>
    </row>
    <row r="136" spans="25:25" x14ac:dyDescent="0.2">
      <c r="Y136" s="33"/>
    </row>
    <row r="137" spans="25:25" x14ac:dyDescent="0.2">
      <c r="Y137" s="33"/>
    </row>
    <row r="138" spans="25:25" x14ac:dyDescent="0.2">
      <c r="Y138" s="33"/>
    </row>
    <row r="139" spans="25:25" x14ac:dyDescent="0.2">
      <c r="Y139" s="33"/>
    </row>
    <row r="140" spans="25:25" x14ac:dyDescent="0.2">
      <c r="Y140" s="33"/>
    </row>
    <row r="141" spans="25:25" x14ac:dyDescent="0.2">
      <c r="Y141" s="33"/>
    </row>
    <row r="142" spans="25:25" x14ac:dyDescent="0.2">
      <c r="Y142" s="33"/>
    </row>
    <row r="143" spans="25:25" x14ac:dyDescent="0.2">
      <c r="Y143" s="33"/>
    </row>
    <row r="144" spans="25:25" x14ac:dyDescent="0.2">
      <c r="Y144" s="33"/>
    </row>
    <row r="145" spans="25:25" x14ac:dyDescent="0.2">
      <c r="Y145" s="33"/>
    </row>
    <row r="146" spans="25:25" x14ac:dyDescent="0.2">
      <c r="Y146" s="33"/>
    </row>
    <row r="147" spans="25:25" x14ac:dyDescent="0.2">
      <c r="Y147" s="33"/>
    </row>
    <row r="148" spans="25:25" x14ac:dyDescent="0.2">
      <c r="Y148" s="33"/>
    </row>
    <row r="149" spans="25:25" x14ac:dyDescent="0.2">
      <c r="Y149" s="33"/>
    </row>
    <row r="150" spans="25:25" x14ac:dyDescent="0.2">
      <c r="Y150" s="33"/>
    </row>
    <row r="151" spans="25:25" x14ac:dyDescent="0.2">
      <c r="Y151" s="33"/>
    </row>
    <row r="152" spans="25:25" x14ac:dyDescent="0.2">
      <c r="Y152" s="33"/>
    </row>
    <row r="153" spans="25:25" x14ac:dyDescent="0.2">
      <c r="Y153" s="33"/>
    </row>
    <row r="154" spans="25:25" x14ac:dyDescent="0.2">
      <c r="Y154" s="33"/>
    </row>
    <row r="155" spans="25:25" x14ac:dyDescent="0.2">
      <c r="Y155" s="33"/>
    </row>
    <row r="156" spans="25:25" x14ac:dyDescent="0.2">
      <c r="Y156" s="33"/>
    </row>
    <row r="157" spans="25:25" x14ac:dyDescent="0.2">
      <c r="Y157" s="33"/>
    </row>
    <row r="158" spans="25:25" x14ac:dyDescent="0.2">
      <c r="Y158" s="33"/>
    </row>
    <row r="159" spans="25:25" x14ac:dyDescent="0.2">
      <c r="Y159" s="33"/>
    </row>
    <row r="160" spans="25:25" x14ac:dyDescent="0.2">
      <c r="Y160" s="33"/>
    </row>
    <row r="161" spans="25:25" x14ac:dyDescent="0.2">
      <c r="Y161" s="33"/>
    </row>
    <row r="162" spans="25:25" x14ac:dyDescent="0.2">
      <c r="Y162" s="33"/>
    </row>
    <row r="163" spans="25:25" x14ac:dyDescent="0.2">
      <c r="Y163" s="33"/>
    </row>
    <row r="164" spans="25:25" x14ac:dyDescent="0.2">
      <c r="Y164" s="33"/>
    </row>
    <row r="165" spans="25:25" x14ac:dyDescent="0.2">
      <c r="Y165" s="33"/>
    </row>
    <row r="166" spans="25:25" x14ac:dyDescent="0.2">
      <c r="Y166" s="33"/>
    </row>
    <row r="167" spans="25:25" x14ac:dyDescent="0.2">
      <c r="Y167" s="33"/>
    </row>
    <row r="168" spans="25:25" x14ac:dyDescent="0.2">
      <c r="Y168" s="33"/>
    </row>
    <row r="169" spans="25:25" x14ac:dyDescent="0.2">
      <c r="Y169" s="33"/>
    </row>
    <row r="170" spans="25:25" x14ac:dyDescent="0.2">
      <c r="Y170" s="33"/>
    </row>
    <row r="171" spans="25:25" x14ac:dyDescent="0.2">
      <c r="Y171" s="33"/>
    </row>
    <row r="172" spans="25:25" x14ac:dyDescent="0.2">
      <c r="Y172" s="33"/>
    </row>
    <row r="173" spans="25:25" x14ac:dyDescent="0.2">
      <c r="Y173" s="33"/>
    </row>
    <row r="174" spans="25:25" x14ac:dyDescent="0.2">
      <c r="Y174" s="33"/>
    </row>
    <row r="175" spans="25:25" x14ac:dyDescent="0.2">
      <c r="Y175" s="33"/>
    </row>
    <row r="176" spans="25:25" x14ac:dyDescent="0.2">
      <c r="Y176" s="33"/>
    </row>
    <row r="177" spans="25:25" x14ac:dyDescent="0.2">
      <c r="Y177" s="33"/>
    </row>
    <row r="178" spans="25:25" x14ac:dyDescent="0.2">
      <c r="Y178" s="33"/>
    </row>
    <row r="179" spans="25:25" x14ac:dyDescent="0.2">
      <c r="Y179" s="33"/>
    </row>
    <row r="180" spans="25:25" x14ac:dyDescent="0.2">
      <c r="Y180" s="33"/>
    </row>
    <row r="181" spans="25:25" x14ac:dyDescent="0.2">
      <c r="Y181" s="33"/>
    </row>
    <row r="182" spans="25:25" x14ac:dyDescent="0.2">
      <c r="Y182" s="33"/>
    </row>
    <row r="183" spans="25:25" x14ac:dyDescent="0.2">
      <c r="Y183" s="33"/>
    </row>
    <row r="184" spans="25:25" x14ac:dyDescent="0.2">
      <c r="Y184" s="33"/>
    </row>
    <row r="185" spans="25:25" x14ac:dyDescent="0.2">
      <c r="Y185" s="33"/>
    </row>
    <row r="186" spans="25:25" x14ac:dyDescent="0.2">
      <c r="Y186" s="33"/>
    </row>
    <row r="187" spans="25:25" x14ac:dyDescent="0.2">
      <c r="Y187" s="33"/>
    </row>
    <row r="188" spans="25:25" x14ac:dyDescent="0.2">
      <c r="Y188" s="33"/>
    </row>
    <row r="189" spans="25:25" x14ac:dyDescent="0.2">
      <c r="Y189" s="33"/>
    </row>
    <row r="190" spans="25:25" x14ac:dyDescent="0.2">
      <c r="Y190" s="33"/>
    </row>
    <row r="191" spans="25:25" x14ac:dyDescent="0.2">
      <c r="Y191" s="33"/>
    </row>
    <row r="192" spans="25:25" x14ac:dyDescent="0.2">
      <c r="Y192" s="33"/>
    </row>
    <row r="193" spans="25:25" x14ac:dyDescent="0.2">
      <c r="Y193" s="33"/>
    </row>
    <row r="194" spans="25:25" x14ac:dyDescent="0.2">
      <c r="Y194" s="33"/>
    </row>
    <row r="195" spans="25:25" x14ac:dyDescent="0.2">
      <c r="Y195" s="33"/>
    </row>
    <row r="196" spans="25:25" x14ac:dyDescent="0.2">
      <c r="Y196" s="33"/>
    </row>
    <row r="197" spans="25:25" x14ac:dyDescent="0.2">
      <c r="Y197" s="33"/>
    </row>
    <row r="198" spans="25:25" x14ac:dyDescent="0.2">
      <c r="Y198" s="33"/>
    </row>
    <row r="199" spans="25:25" x14ac:dyDescent="0.2">
      <c r="Y199" s="33"/>
    </row>
    <row r="200" spans="25:25" x14ac:dyDescent="0.2">
      <c r="Y200" s="33"/>
    </row>
    <row r="201" spans="25:25" x14ac:dyDescent="0.2">
      <c r="Y201" s="33"/>
    </row>
    <row r="202" spans="25:25" x14ac:dyDescent="0.2">
      <c r="Y202" s="33"/>
    </row>
    <row r="203" spans="25:25" x14ac:dyDescent="0.2">
      <c r="Y203" s="33"/>
    </row>
    <row r="204" spans="25:25" x14ac:dyDescent="0.2">
      <c r="Y204" s="33"/>
    </row>
    <row r="205" spans="25:25" x14ac:dyDescent="0.2">
      <c r="Y205" s="33"/>
    </row>
    <row r="206" spans="25:25" x14ac:dyDescent="0.2">
      <c r="Y206" s="33"/>
    </row>
    <row r="207" spans="25:25" x14ac:dyDescent="0.2">
      <c r="Y207" s="33"/>
    </row>
    <row r="208" spans="25:25" x14ac:dyDescent="0.2">
      <c r="Y208" s="33"/>
    </row>
    <row r="209" spans="25:25" x14ac:dyDescent="0.2">
      <c r="Y209" s="33"/>
    </row>
    <row r="210" spans="25:25" x14ac:dyDescent="0.2">
      <c r="Y210" s="33"/>
    </row>
    <row r="211" spans="25:25" x14ac:dyDescent="0.2">
      <c r="Y211" s="33"/>
    </row>
    <row r="212" spans="25:25" x14ac:dyDescent="0.2">
      <c r="Y212" s="33"/>
    </row>
    <row r="213" spans="25:25" x14ac:dyDescent="0.2">
      <c r="Y213" s="33"/>
    </row>
    <row r="214" spans="25:25" x14ac:dyDescent="0.2">
      <c r="Y214" s="33"/>
    </row>
  </sheetData>
  <autoFilter ref="A5:Y5" xr:uid="{F627D337-5CC7-4302-A84B-26AAE9DC2E69}">
    <sortState xmlns:xlrd2="http://schemas.microsoft.com/office/spreadsheetml/2017/richdata2" ref="A6:Y48">
      <sortCondition ref="M5"/>
    </sortState>
  </autoFilter>
  <phoneticPr fontId="4" type="noConversion"/>
  <conditionalFormatting sqref="D6:D10">
    <cfRule type="containsText" dxfId="124" priority="36" operator="containsText" text="gevonden">
      <formula>NOT(ISERROR(SEARCH("gevonden",D6)))</formula>
    </cfRule>
    <cfRule type="containsText" dxfId="123" priority="37" operator="containsText" text="vervallen">
      <formula>NOT(ISERROR(SEARCH("vervallen",D6)))</formula>
    </cfRule>
    <cfRule type="containsText" dxfId="122" priority="38" operator="containsText" text="schoonmaken">
      <formula>NOT(ISERROR(SEARCH("schoonmaken",D6)))</formula>
    </cfRule>
    <cfRule type="containsText" dxfId="121" priority="39" operator="containsText" text="fout">
      <formula>NOT(ISERROR(SEARCH("fout",D6)))</formula>
    </cfRule>
    <cfRule type="containsText" dxfId="120" priority="40" operator="containsText" text="afgekeurd">
      <formula>NOT(ISERROR(SEARCH("afgekeurd",D6)))</formula>
    </cfRule>
    <cfRule type="containsText" dxfId="119" priority="41" operator="containsText" text="fout">
      <formula>NOT(ISERROR(SEARCH("fout",D6)))</formula>
    </cfRule>
    <cfRule type="containsText" dxfId="118" priority="42" operator="containsText" text="goedgekeurd">
      <formula>NOT(ISERROR(SEARCH("goedgekeurd",D6)))</formula>
    </cfRule>
  </conditionalFormatting>
  <conditionalFormatting sqref="K4 D6:D10">
    <cfRule type="containsText" dxfId="117" priority="32" operator="containsText" text="tool">
      <formula>NOT(ISERROR(SEARCH("tool",D4)))</formula>
    </cfRule>
    <cfRule type="containsText" dxfId="116" priority="33" operator="containsText" text="IFC100">
      <formula>NOT(ISERROR(SEARCH("IFC100",D4)))</formula>
    </cfRule>
    <cfRule type="containsText" dxfId="115" priority="34" operator="containsText" text="ifc300">
      <formula>NOT(ISERROR(SEARCH("ifc300",D4)))</formula>
    </cfRule>
    <cfRule type="containsText" dxfId="114" priority="35" operator="containsText" text="nieuwe">
      <formula>NOT(ISERROR(SEARCH("nieuwe",D4)))</formula>
    </cfRule>
  </conditionalFormatting>
  <conditionalFormatting sqref="D5">
    <cfRule type="containsText" dxfId="113" priority="28" operator="containsText" text="tool">
      <formula>NOT(ISERROR(SEARCH("tool",D5)))</formula>
    </cfRule>
    <cfRule type="containsText" dxfId="112" priority="29" operator="containsText" text="IFC100">
      <formula>NOT(ISERROR(SEARCH("IFC100",D5)))</formula>
    </cfRule>
    <cfRule type="containsText" dxfId="111" priority="30" operator="containsText" text="ifc300">
      <formula>NOT(ISERROR(SEARCH("ifc300",D5)))</formula>
    </cfRule>
    <cfRule type="containsText" dxfId="110" priority="31" operator="containsText" text="nieuwe">
      <formula>NOT(ISERROR(SEARCH("nieuwe",D5)))</formula>
    </cfRule>
  </conditionalFormatting>
  <conditionalFormatting sqref="Y6:Y10">
    <cfRule type="duplicateValues" dxfId="109" priority="4300"/>
  </conditionalFormatting>
  <conditionalFormatting sqref="C6:C10">
    <cfRule type="duplicateValues" dxfId="108" priority="430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5995-E045-448D-8BC9-6B8875BEDBFB}">
  <dimension ref="A1:Y364"/>
  <sheetViews>
    <sheetView tabSelected="1" zoomScale="98" zoomScaleNormal="98" workbookViewId="0">
      <pane ySplit="1" topLeftCell="A2" activePane="bottomLeft" state="frozen"/>
      <selection pane="bottomLeft" activeCell="K13" sqref="K13"/>
    </sheetView>
  </sheetViews>
  <sheetFormatPr defaultRowHeight="12.75" x14ac:dyDescent="0.2"/>
  <cols>
    <col min="1" max="1" width="12.5703125" bestFit="1" customWidth="1"/>
    <col min="2" max="2" width="10.7109375" bestFit="1" customWidth="1"/>
    <col min="3" max="3" width="22.5703125" bestFit="1" customWidth="1"/>
    <col min="4" max="4" width="34.42578125" bestFit="1" customWidth="1"/>
    <col min="5" max="5" width="8.85546875" style="96" customWidth="1"/>
    <col min="6" max="6" width="32.7109375" style="96" bestFit="1" customWidth="1"/>
    <col min="7" max="7" width="20.7109375" style="96" bestFit="1" customWidth="1"/>
    <col min="8" max="8" width="38.28515625" style="96" customWidth="1"/>
    <col min="9" max="9" width="11.85546875" style="96" customWidth="1"/>
    <col min="10" max="10" width="10.140625" style="96" customWidth="1"/>
    <col min="11" max="11" width="40" style="96" customWidth="1"/>
    <col min="12" max="12" width="16.85546875" style="96" customWidth="1"/>
    <col min="13" max="13" width="19.5703125" style="96" customWidth="1"/>
    <col min="14" max="14" width="18.85546875" style="96" bestFit="1" customWidth="1"/>
    <col min="15" max="15" width="19.7109375" style="58" bestFit="1" customWidth="1"/>
    <col min="16" max="16" width="12" style="96" bestFit="1" customWidth="1"/>
    <col min="17" max="17" width="15.5703125" style="96" bestFit="1" customWidth="1"/>
    <col min="18" max="18" width="21.140625" style="105" bestFit="1" customWidth="1"/>
    <col min="19" max="19" width="19.7109375" style="96" bestFit="1" customWidth="1"/>
    <col min="20" max="20" width="16.140625" style="58" bestFit="1" customWidth="1"/>
    <col min="21" max="21" width="12.140625" style="96" bestFit="1" customWidth="1"/>
    <col min="22" max="22" width="14" style="96" bestFit="1" customWidth="1"/>
  </cols>
  <sheetData>
    <row r="1" spans="1:23" x14ac:dyDescent="0.2">
      <c r="A1" s="43" t="s">
        <v>1254</v>
      </c>
      <c r="B1" s="35">
        <v>2021</v>
      </c>
      <c r="C1" s="21" t="s">
        <v>11</v>
      </c>
      <c r="D1" s="30" t="s">
        <v>1245</v>
      </c>
      <c r="E1" s="28" t="s">
        <v>1323</v>
      </c>
      <c r="F1" s="15" t="s">
        <v>0</v>
      </c>
      <c r="G1" s="15" t="s">
        <v>2</v>
      </c>
      <c r="H1" s="15" t="s">
        <v>1</v>
      </c>
      <c r="I1" s="15" t="s">
        <v>3</v>
      </c>
      <c r="J1" s="15" t="s">
        <v>3</v>
      </c>
      <c r="K1" s="15" t="s">
        <v>4</v>
      </c>
      <c r="L1" s="15" t="s">
        <v>5</v>
      </c>
      <c r="M1" s="15" t="s">
        <v>6</v>
      </c>
      <c r="N1" s="15" t="s">
        <v>7</v>
      </c>
      <c r="O1" s="15" t="s">
        <v>8</v>
      </c>
      <c r="P1" s="15" t="s">
        <v>14</v>
      </c>
      <c r="Q1" s="15" t="s">
        <v>1788</v>
      </c>
      <c r="R1" s="99" t="s">
        <v>9</v>
      </c>
      <c r="S1" s="15" t="s">
        <v>10</v>
      </c>
      <c r="T1" s="15" t="s">
        <v>8</v>
      </c>
      <c r="U1" s="15" t="s">
        <v>12</v>
      </c>
      <c r="V1" s="15" t="s">
        <v>13</v>
      </c>
    </row>
    <row r="2" spans="1:23" x14ac:dyDescent="0.2">
      <c r="A2" s="36"/>
      <c r="B2" s="9"/>
      <c r="C2" s="4" t="s">
        <v>274</v>
      </c>
      <c r="D2" s="78" t="s">
        <v>1803</v>
      </c>
      <c r="E2" s="29" t="s">
        <v>1324</v>
      </c>
      <c r="F2" s="87" t="s">
        <v>234</v>
      </c>
      <c r="G2" s="87" t="s">
        <v>222</v>
      </c>
      <c r="H2" s="87" t="s">
        <v>223</v>
      </c>
      <c r="I2" s="87" t="s">
        <v>1586</v>
      </c>
      <c r="J2" s="87" t="s">
        <v>1601</v>
      </c>
      <c r="K2" s="87" t="s">
        <v>1019</v>
      </c>
      <c r="L2" s="87" t="s">
        <v>78</v>
      </c>
      <c r="M2" s="87" t="s">
        <v>55</v>
      </c>
      <c r="N2" s="87" t="s">
        <v>253</v>
      </c>
      <c r="O2" s="51" t="s">
        <v>1843</v>
      </c>
      <c r="P2" s="87">
        <v>100</v>
      </c>
      <c r="Q2" s="87">
        <v>1994</v>
      </c>
      <c r="R2" s="46"/>
      <c r="S2" s="87" t="s">
        <v>1294</v>
      </c>
      <c r="T2" s="4"/>
      <c r="U2" s="89">
        <v>230</v>
      </c>
      <c r="V2" s="87">
        <v>100</v>
      </c>
    </row>
    <row r="3" spans="1:23" x14ac:dyDescent="0.2">
      <c r="A3" s="36" t="s">
        <v>1293</v>
      </c>
      <c r="B3" s="9"/>
      <c r="C3" s="4" t="s">
        <v>278</v>
      </c>
      <c r="D3" s="31" t="s">
        <v>1250</v>
      </c>
      <c r="E3" s="29" t="s">
        <v>1324</v>
      </c>
      <c r="F3" s="87" t="s">
        <v>234</v>
      </c>
      <c r="G3" s="87" t="s">
        <v>222</v>
      </c>
      <c r="H3" s="87" t="s">
        <v>223</v>
      </c>
      <c r="I3" s="87" t="s">
        <v>1586</v>
      </c>
      <c r="J3" s="87" t="s">
        <v>1601</v>
      </c>
      <c r="K3" s="87" t="s">
        <v>279</v>
      </c>
      <c r="L3" s="87" t="s">
        <v>280</v>
      </c>
      <c r="M3" s="87" t="s">
        <v>1382</v>
      </c>
      <c r="N3" s="113" t="s">
        <v>1379</v>
      </c>
      <c r="O3" s="4" t="s">
        <v>1380</v>
      </c>
      <c r="P3" s="87">
        <v>100</v>
      </c>
      <c r="Q3" s="87">
        <v>2019</v>
      </c>
      <c r="R3" s="46"/>
      <c r="S3" s="87"/>
      <c r="T3" s="4"/>
      <c r="U3" s="89">
        <v>230</v>
      </c>
      <c r="V3" s="87">
        <v>20</v>
      </c>
    </row>
    <row r="4" spans="1:23" x14ac:dyDescent="0.2">
      <c r="A4" s="36" t="s">
        <v>1293</v>
      </c>
      <c r="B4" s="9"/>
      <c r="C4" s="4" t="s">
        <v>288</v>
      </c>
      <c r="D4" s="31" t="s">
        <v>1250</v>
      </c>
      <c r="E4" s="29" t="s">
        <v>1324</v>
      </c>
      <c r="F4" s="87" t="s">
        <v>287</v>
      </c>
      <c r="G4" s="87" t="s">
        <v>222</v>
      </c>
      <c r="H4" s="87" t="s">
        <v>223</v>
      </c>
      <c r="I4" s="87" t="s">
        <v>1586</v>
      </c>
      <c r="J4" s="87" t="s">
        <v>1601</v>
      </c>
      <c r="K4" s="87" t="s">
        <v>289</v>
      </c>
      <c r="L4" s="87" t="s">
        <v>39</v>
      </c>
      <c r="M4" s="87" t="s">
        <v>1382</v>
      </c>
      <c r="N4" s="87" t="s">
        <v>1379</v>
      </c>
      <c r="O4" s="4" t="s">
        <v>1381</v>
      </c>
      <c r="P4" s="87">
        <v>200</v>
      </c>
      <c r="Q4" s="87">
        <v>2019</v>
      </c>
      <c r="R4" s="46"/>
      <c r="S4" s="87"/>
      <c r="T4" s="4"/>
      <c r="U4" s="89">
        <v>230</v>
      </c>
      <c r="V4" s="87">
        <v>250</v>
      </c>
    </row>
    <row r="5" spans="1:23" x14ac:dyDescent="0.2">
      <c r="A5" s="36">
        <v>44278</v>
      </c>
      <c r="B5" s="9">
        <v>1</v>
      </c>
      <c r="C5" s="4" t="s">
        <v>224</v>
      </c>
      <c r="D5" s="31" t="s">
        <v>1244</v>
      </c>
      <c r="E5" s="29" t="s">
        <v>1324</v>
      </c>
      <c r="F5" s="87" t="s">
        <v>221</v>
      </c>
      <c r="G5" s="87" t="s">
        <v>222</v>
      </c>
      <c r="H5" s="87" t="s">
        <v>223</v>
      </c>
      <c r="I5" s="87" t="s">
        <v>1586</v>
      </c>
      <c r="J5" s="87" t="s">
        <v>1601</v>
      </c>
      <c r="K5" s="87" t="s">
        <v>172</v>
      </c>
      <c r="L5" s="87" t="s">
        <v>225</v>
      </c>
      <c r="M5" s="87" t="s">
        <v>65</v>
      </c>
      <c r="N5" s="87" t="s">
        <v>163</v>
      </c>
      <c r="O5" s="4" t="s">
        <v>226</v>
      </c>
      <c r="P5" s="87">
        <v>3</v>
      </c>
      <c r="Q5" s="87"/>
      <c r="R5" s="46" t="s">
        <v>227</v>
      </c>
      <c r="S5" s="87" t="s">
        <v>164</v>
      </c>
      <c r="T5" s="4" t="s">
        <v>228</v>
      </c>
      <c r="U5" s="89">
        <v>230</v>
      </c>
      <c r="V5" s="87">
        <v>8.5000000000000006E-2</v>
      </c>
    </row>
    <row r="6" spans="1:23" x14ac:dyDescent="0.2">
      <c r="A6" s="36">
        <v>44278</v>
      </c>
      <c r="B6" s="9">
        <v>1</v>
      </c>
      <c r="C6" s="4" t="s">
        <v>266</v>
      </c>
      <c r="D6" s="31" t="s">
        <v>1244</v>
      </c>
      <c r="E6" s="29" t="s">
        <v>1324</v>
      </c>
      <c r="F6" s="87" t="s">
        <v>234</v>
      </c>
      <c r="G6" s="87" t="s">
        <v>222</v>
      </c>
      <c r="H6" s="87" t="s">
        <v>223</v>
      </c>
      <c r="I6" s="87" t="s">
        <v>1586</v>
      </c>
      <c r="J6" s="87" t="s">
        <v>1601</v>
      </c>
      <c r="K6" s="87" t="s">
        <v>252</v>
      </c>
      <c r="L6" s="87" t="s">
        <v>78</v>
      </c>
      <c r="M6" s="87" t="s">
        <v>267</v>
      </c>
      <c r="N6" s="87" t="s">
        <v>169</v>
      </c>
      <c r="O6" s="4" t="s">
        <v>268</v>
      </c>
      <c r="P6" s="87">
        <v>65</v>
      </c>
      <c r="Q6" s="87">
        <v>2017</v>
      </c>
      <c r="R6" s="46" t="s">
        <v>269</v>
      </c>
      <c r="S6" s="87" t="s">
        <v>164</v>
      </c>
      <c r="T6" s="4" t="s">
        <v>270</v>
      </c>
      <c r="U6" s="89">
        <v>230</v>
      </c>
      <c r="V6" s="87">
        <v>20</v>
      </c>
    </row>
    <row r="7" spans="1:23" x14ac:dyDescent="0.2">
      <c r="A7" s="36">
        <v>44278</v>
      </c>
      <c r="B7" s="9">
        <v>1</v>
      </c>
      <c r="C7" s="4" t="s">
        <v>261</v>
      </c>
      <c r="D7" s="31" t="s">
        <v>1244</v>
      </c>
      <c r="E7" s="29" t="s">
        <v>1324</v>
      </c>
      <c r="F7" s="87" t="s">
        <v>234</v>
      </c>
      <c r="G7" s="87" t="s">
        <v>222</v>
      </c>
      <c r="H7" s="87" t="s">
        <v>223</v>
      </c>
      <c r="I7" s="87" t="s">
        <v>1586</v>
      </c>
      <c r="J7" s="87" t="s">
        <v>1601</v>
      </c>
      <c r="K7" s="87" t="s">
        <v>252</v>
      </c>
      <c r="L7" s="87" t="s">
        <v>78</v>
      </c>
      <c r="M7" s="87" t="s">
        <v>65</v>
      </c>
      <c r="N7" s="87" t="s">
        <v>169</v>
      </c>
      <c r="O7" s="4" t="s">
        <v>263</v>
      </c>
      <c r="P7" s="87">
        <v>65</v>
      </c>
      <c r="Q7" s="87">
        <v>2017</v>
      </c>
      <c r="R7" s="46" t="s">
        <v>264</v>
      </c>
      <c r="S7" s="87" t="s">
        <v>164</v>
      </c>
      <c r="T7" s="4" t="s">
        <v>265</v>
      </c>
      <c r="U7" s="89">
        <v>230</v>
      </c>
      <c r="V7" s="87">
        <v>20</v>
      </c>
    </row>
    <row r="8" spans="1:23" x14ac:dyDescent="0.2">
      <c r="A8" s="36">
        <v>44278</v>
      </c>
      <c r="B8" s="9">
        <v>1</v>
      </c>
      <c r="C8" s="4" t="s">
        <v>229</v>
      </c>
      <c r="D8" s="31" t="s">
        <v>1244</v>
      </c>
      <c r="E8" s="29" t="s">
        <v>1324</v>
      </c>
      <c r="F8" s="87" t="s">
        <v>172</v>
      </c>
      <c r="G8" s="87" t="s">
        <v>222</v>
      </c>
      <c r="H8" s="87" t="s">
        <v>223</v>
      </c>
      <c r="I8" s="87" t="s">
        <v>1586</v>
      </c>
      <c r="J8" s="87" t="s">
        <v>1601</v>
      </c>
      <c r="K8" s="87" t="s">
        <v>172</v>
      </c>
      <c r="L8" s="87" t="s">
        <v>230</v>
      </c>
      <c r="M8" s="87" t="s">
        <v>65</v>
      </c>
      <c r="N8" s="87" t="s">
        <v>163</v>
      </c>
      <c r="O8" s="4" t="s">
        <v>231</v>
      </c>
      <c r="P8" s="87">
        <v>3</v>
      </c>
      <c r="Q8" s="87">
        <v>2008</v>
      </c>
      <c r="R8" s="46" t="s">
        <v>232</v>
      </c>
      <c r="S8" s="87" t="s">
        <v>164</v>
      </c>
      <c r="T8" s="4" t="s">
        <v>233</v>
      </c>
      <c r="U8" s="89">
        <v>230</v>
      </c>
      <c r="V8" s="87">
        <v>8.5000000000000006E-2</v>
      </c>
    </row>
    <row r="9" spans="1:23" x14ac:dyDescent="0.2">
      <c r="A9" s="36">
        <v>44279</v>
      </c>
      <c r="B9" s="9">
        <v>1</v>
      </c>
      <c r="C9" s="4" t="s">
        <v>338</v>
      </c>
      <c r="D9" s="31" t="s">
        <v>1244</v>
      </c>
      <c r="E9" s="29" t="s">
        <v>1324</v>
      </c>
      <c r="F9" s="87" t="s">
        <v>31</v>
      </c>
      <c r="G9" s="87" t="s">
        <v>222</v>
      </c>
      <c r="H9" s="87" t="s">
        <v>223</v>
      </c>
      <c r="I9" s="87" t="s">
        <v>1586</v>
      </c>
      <c r="J9" s="87" t="s">
        <v>1601</v>
      </c>
      <c r="K9" s="87" t="s">
        <v>339</v>
      </c>
      <c r="L9" s="87" t="s">
        <v>262</v>
      </c>
      <c r="M9" s="87" t="s">
        <v>143</v>
      </c>
      <c r="N9" s="87" t="s">
        <v>28</v>
      </c>
      <c r="O9" s="4" t="s">
        <v>332</v>
      </c>
      <c r="P9" s="87">
        <v>65</v>
      </c>
      <c r="Q9" s="87">
        <v>2003</v>
      </c>
      <c r="R9" s="46" t="s">
        <v>340</v>
      </c>
      <c r="S9" s="87" t="s">
        <v>27</v>
      </c>
      <c r="T9" s="4" t="s">
        <v>332</v>
      </c>
      <c r="U9" s="89">
        <v>230</v>
      </c>
      <c r="V9" s="87">
        <v>50</v>
      </c>
    </row>
    <row r="10" spans="1:23" x14ac:dyDescent="0.2">
      <c r="A10" s="36">
        <v>44279</v>
      </c>
      <c r="B10" s="9">
        <v>1</v>
      </c>
      <c r="C10" s="4" t="s">
        <v>329</v>
      </c>
      <c r="D10" s="31" t="s">
        <v>1244</v>
      </c>
      <c r="E10" s="29" t="s">
        <v>1324</v>
      </c>
      <c r="F10" s="87" t="s">
        <v>31</v>
      </c>
      <c r="G10" s="87" t="s">
        <v>222</v>
      </c>
      <c r="H10" s="87" t="s">
        <v>223</v>
      </c>
      <c r="I10" s="87" t="s">
        <v>1586</v>
      </c>
      <c r="J10" s="87" t="s">
        <v>1601</v>
      </c>
      <c r="K10" s="87" t="s">
        <v>330</v>
      </c>
      <c r="L10" s="87" t="s">
        <v>331</v>
      </c>
      <c r="M10" s="87" t="s">
        <v>143</v>
      </c>
      <c r="N10" s="87" t="s">
        <v>28</v>
      </c>
      <c r="O10" s="4" t="s">
        <v>332</v>
      </c>
      <c r="P10" s="87">
        <v>50</v>
      </c>
      <c r="Q10" s="87">
        <v>2003</v>
      </c>
      <c r="R10" s="46" t="s">
        <v>333</v>
      </c>
      <c r="S10" s="87" t="s">
        <v>27</v>
      </c>
      <c r="T10" s="4" t="s">
        <v>332</v>
      </c>
      <c r="U10" s="89">
        <v>230</v>
      </c>
      <c r="V10" s="87">
        <v>15</v>
      </c>
    </row>
    <row r="11" spans="1:23" x14ac:dyDescent="0.2">
      <c r="A11" s="36">
        <v>44279</v>
      </c>
      <c r="B11" s="9">
        <v>1</v>
      </c>
      <c r="C11" s="4" t="s">
        <v>334</v>
      </c>
      <c r="D11" s="31" t="s">
        <v>1244</v>
      </c>
      <c r="E11" s="29" t="s">
        <v>1324</v>
      </c>
      <c r="F11" s="87" t="s">
        <v>31</v>
      </c>
      <c r="G11" s="87" t="s">
        <v>222</v>
      </c>
      <c r="H11" s="87" t="s">
        <v>223</v>
      </c>
      <c r="I11" s="87" t="s">
        <v>1586</v>
      </c>
      <c r="J11" s="87" t="s">
        <v>1601</v>
      </c>
      <c r="K11" s="87" t="s">
        <v>335</v>
      </c>
      <c r="L11" s="87" t="s">
        <v>78</v>
      </c>
      <c r="M11" s="87" t="s">
        <v>143</v>
      </c>
      <c r="N11" s="87" t="s">
        <v>28</v>
      </c>
      <c r="O11" s="4" t="s">
        <v>336</v>
      </c>
      <c r="P11" s="87">
        <v>50</v>
      </c>
      <c r="Q11" s="87">
        <v>2003</v>
      </c>
      <c r="R11" s="46" t="s">
        <v>337</v>
      </c>
      <c r="S11" s="87" t="s">
        <v>27</v>
      </c>
      <c r="T11" s="4" t="s">
        <v>336</v>
      </c>
      <c r="U11" s="89">
        <v>230</v>
      </c>
      <c r="V11" s="87">
        <v>15</v>
      </c>
    </row>
    <row r="12" spans="1:23" x14ac:dyDescent="0.2">
      <c r="A12" s="36">
        <v>44279</v>
      </c>
      <c r="B12" s="9">
        <v>1</v>
      </c>
      <c r="C12" s="4" t="s">
        <v>325</v>
      </c>
      <c r="D12" s="31" t="s">
        <v>1268</v>
      </c>
      <c r="E12" s="29" t="s">
        <v>1324</v>
      </c>
      <c r="F12" s="87" t="s">
        <v>31</v>
      </c>
      <c r="G12" s="87" t="s">
        <v>222</v>
      </c>
      <c r="H12" s="87" t="s">
        <v>223</v>
      </c>
      <c r="I12" s="87" t="s">
        <v>1586</v>
      </c>
      <c r="J12" s="87" t="s">
        <v>1601</v>
      </c>
      <c r="K12" s="87" t="s">
        <v>326</v>
      </c>
      <c r="L12" s="87" t="s">
        <v>130</v>
      </c>
      <c r="M12" s="87" t="s">
        <v>143</v>
      </c>
      <c r="N12" s="87" t="s">
        <v>28</v>
      </c>
      <c r="O12" s="4" t="s">
        <v>327</v>
      </c>
      <c r="P12" s="87">
        <v>25</v>
      </c>
      <c r="Q12" s="87"/>
      <c r="R12" s="46" t="s">
        <v>328</v>
      </c>
      <c r="S12" s="87" t="s">
        <v>27</v>
      </c>
      <c r="T12" s="4" t="s">
        <v>327</v>
      </c>
      <c r="U12" s="89">
        <v>230</v>
      </c>
      <c r="V12" s="87">
        <v>10</v>
      </c>
      <c r="W12" s="4" t="s">
        <v>30</v>
      </c>
    </row>
    <row r="13" spans="1:23" x14ac:dyDescent="0.2">
      <c r="A13" s="36">
        <v>44279</v>
      </c>
      <c r="B13" s="9">
        <v>1</v>
      </c>
      <c r="C13" s="4" t="s">
        <v>316</v>
      </c>
      <c r="D13" s="31" t="s">
        <v>1244</v>
      </c>
      <c r="E13" s="29" t="s">
        <v>1324</v>
      </c>
      <c r="F13" s="87" t="s">
        <v>31</v>
      </c>
      <c r="G13" s="87" t="s">
        <v>222</v>
      </c>
      <c r="H13" s="87" t="s">
        <v>223</v>
      </c>
      <c r="I13" s="87" t="s">
        <v>1586</v>
      </c>
      <c r="J13" s="87" t="s">
        <v>1601</v>
      </c>
      <c r="K13" s="87" t="s">
        <v>312</v>
      </c>
      <c r="L13" s="87" t="s">
        <v>313</v>
      </c>
      <c r="M13" s="87" t="s">
        <v>143</v>
      </c>
      <c r="N13" s="87" t="s">
        <v>28</v>
      </c>
      <c r="O13" s="4" t="s">
        <v>1306</v>
      </c>
      <c r="P13" s="87">
        <v>25</v>
      </c>
      <c r="Q13" s="87">
        <v>2003</v>
      </c>
      <c r="R13" s="46" t="s">
        <v>315</v>
      </c>
      <c r="S13" s="87" t="s">
        <v>27</v>
      </c>
      <c r="T13" s="4" t="s">
        <v>1306</v>
      </c>
      <c r="U13" s="89">
        <v>230</v>
      </c>
      <c r="V13" s="87">
        <v>5</v>
      </c>
    </row>
    <row r="14" spans="1:23" x14ac:dyDescent="0.2">
      <c r="A14" s="36">
        <v>44279</v>
      </c>
      <c r="B14" s="9">
        <v>1</v>
      </c>
      <c r="C14" s="4" t="s">
        <v>341</v>
      </c>
      <c r="D14" s="31" t="s">
        <v>1244</v>
      </c>
      <c r="E14" s="29" t="s">
        <v>1324</v>
      </c>
      <c r="F14" s="87" t="s">
        <v>31</v>
      </c>
      <c r="G14" s="87" t="s">
        <v>222</v>
      </c>
      <c r="H14" s="87" t="s">
        <v>223</v>
      </c>
      <c r="I14" s="87" t="s">
        <v>1586</v>
      </c>
      <c r="J14" s="87" t="s">
        <v>1601</v>
      </c>
      <c r="K14" s="87" t="s">
        <v>342</v>
      </c>
      <c r="L14" s="87" t="s">
        <v>121</v>
      </c>
      <c r="M14" s="87" t="s">
        <v>143</v>
      </c>
      <c r="N14" s="87" t="s">
        <v>28</v>
      </c>
      <c r="O14" s="4" t="s">
        <v>343</v>
      </c>
      <c r="P14" s="87">
        <v>80</v>
      </c>
      <c r="Q14" s="87">
        <v>2003</v>
      </c>
      <c r="R14" s="46" t="s">
        <v>344</v>
      </c>
      <c r="S14" s="87" t="s">
        <v>27</v>
      </c>
      <c r="T14" s="4" t="s">
        <v>343</v>
      </c>
      <c r="U14" s="89">
        <v>230</v>
      </c>
      <c r="V14" s="87">
        <v>100</v>
      </c>
    </row>
    <row r="15" spans="1:23" x14ac:dyDescent="0.2">
      <c r="A15" s="36">
        <v>44276</v>
      </c>
      <c r="B15" s="9">
        <v>1</v>
      </c>
      <c r="C15" s="4" t="s">
        <v>1016</v>
      </c>
      <c r="D15" s="31" t="s">
        <v>1247</v>
      </c>
      <c r="E15" s="29" t="s">
        <v>1324</v>
      </c>
      <c r="F15" s="87" t="s">
        <v>1476</v>
      </c>
      <c r="G15" s="87" t="s">
        <v>218</v>
      </c>
      <c r="H15" s="87" t="s">
        <v>219</v>
      </c>
      <c r="I15" s="87" t="s">
        <v>1587</v>
      </c>
      <c r="J15" s="87" t="s">
        <v>1602</v>
      </c>
      <c r="K15" s="87" t="s">
        <v>1017</v>
      </c>
      <c r="L15" s="87" t="s">
        <v>39</v>
      </c>
      <c r="M15" s="87" t="s">
        <v>55</v>
      </c>
      <c r="N15" s="87" t="s">
        <v>215</v>
      </c>
      <c r="O15" s="4" t="s">
        <v>220</v>
      </c>
      <c r="P15" s="87">
        <v>400</v>
      </c>
      <c r="Q15" s="46" t="str">
        <f>_xlfn.CONCAT("20",SUBSTITUTE(LEFT(O15,3),"A",""))</f>
        <v>2007</v>
      </c>
      <c r="R15" s="46">
        <v>6.4448999999999996</v>
      </c>
      <c r="S15" s="87" t="s">
        <v>217</v>
      </c>
      <c r="T15" s="4" t="s">
        <v>220</v>
      </c>
      <c r="U15" s="89">
        <v>230</v>
      </c>
      <c r="V15" s="87">
        <v>1500</v>
      </c>
    </row>
    <row r="16" spans="1:23" x14ac:dyDescent="0.2">
      <c r="A16" s="36">
        <v>44276</v>
      </c>
      <c r="B16" s="9">
        <v>1</v>
      </c>
      <c r="C16" s="4" t="s">
        <v>213</v>
      </c>
      <c r="D16" s="31" t="s">
        <v>1247</v>
      </c>
      <c r="E16" s="29" t="s">
        <v>1324</v>
      </c>
      <c r="F16" s="87" t="s">
        <v>1477</v>
      </c>
      <c r="G16" s="87" t="s">
        <v>210</v>
      </c>
      <c r="H16" s="87" t="s">
        <v>211</v>
      </c>
      <c r="I16" s="87" t="s">
        <v>1588</v>
      </c>
      <c r="J16" s="87" t="s">
        <v>1603</v>
      </c>
      <c r="K16" s="87" t="s">
        <v>214</v>
      </c>
      <c r="L16" s="87" t="s">
        <v>39</v>
      </c>
      <c r="M16" s="87" t="s">
        <v>55</v>
      </c>
      <c r="N16" s="87" t="s">
        <v>215</v>
      </c>
      <c r="O16" s="4" t="s">
        <v>216</v>
      </c>
      <c r="P16" s="87">
        <v>400</v>
      </c>
      <c r="Q16" s="46" t="str">
        <f>_xlfn.CONCAT("20",SUBSTITUTE(LEFT(O16,3),"A",""))</f>
        <v>2007</v>
      </c>
      <c r="R16" s="46">
        <v>6.5251000000000001</v>
      </c>
      <c r="S16" s="87" t="s">
        <v>217</v>
      </c>
      <c r="T16" s="4" t="s">
        <v>216</v>
      </c>
      <c r="U16" s="89">
        <v>230</v>
      </c>
      <c r="V16" s="87">
        <v>1400</v>
      </c>
    </row>
    <row r="17" spans="1:23" x14ac:dyDescent="0.2">
      <c r="A17" s="36">
        <v>44277</v>
      </c>
      <c r="B17" s="9">
        <v>1</v>
      </c>
      <c r="C17" s="4" t="s">
        <v>1307</v>
      </c>
      <c r="D17" s="31" t="s">
        <v>1268</v>
      </c>
      <c r="E17" s="29" t="s">
        <v>1324</v>
      </c>
      <c r="F17" s="87" t="s">
        <v>290</v>
      </c>
      <c r="G17" s="87" t="s">
        <v>222</v>
      </c>
      <c r="H17" s="87" t="s">
        <v>223</v>
      </c>
      <c r="I17" s="87" t="s">
        <v>1586</v>
      </c>
      <c r="J17" s="87" t="s">
        <v>1601</v>
      </c>
      <c r="K17" s="87" t="s">
        <v>291</v>
      </c>
      <c r="L17" s="87" t="s">
        <v>39</v>
      </c>
      <c r="M17" s="87" t="s">
        <v>55</v>
      </c>
      <c r="N17" s="87" t="s">
        <v>292</v>
      </c>
      <c r="O17" s="4" t="s">
        <v>286</v>
      </c>
      <c r="P17" s="87">
        <v>700</v>
      </c>
      <c r="Q17" s="46" t="str">
        <f>_xlfn.CONCAT("20",SUBSTITUTE(LEFT(O17,3),"A",""))</f>
        <v>2007</v>
      </c>
      <c r="R17" s="46" t="s">
        <v>293</v>
      </c>
      <c r="S17" s="87" t="s">
        <v>247</v>
      </c>
      <c r="T17" s="4">
        <v>2234527</v>
      </c>
      <c r="U17" s="89">
        <v>230</v>
      </c>
      <c r="V17" s="87">
        <v>2000</v>
      </c>
      <c r="W17" s="2" t="s">
        <v>30</v>
      </c>
    </row>
    <row r="18" spans="1:23" x14ac:dyDescent="0.2">
      <c r="A18" s="36">
        <v>44277</v>
      </c>
      <c r="B18" s="9">
        <v>1</v>
      </c>
      <c r="C18" s="4" t="s">
        <v>283</v>
      </c>
      <c r="D18" s="31" t="s">
        <v>1244</v>
      </c>
      <c r="E18" s="29" t="s">
        <v>1324</v>
      </c>
      <c r="F18" s="87" t="s">
        <v>282</v>
      </c>
      <c r="G18" s="87" t="s">
        <v>222</v>
      </c>
      <c r="H18" s="87" t="s">
        <v>223</v>
      </c>
      <c r="I18" s="87" t="s">
        <v>1586</v>
      </c>
      <c r="J18" s="87" t="s">
        <v>1601</v>
      </c>
      <c r="K18" s="87" t="s">
        <v>120</v>
      </c>
      <c r="L18" s="87" t="s">
        <v>120</v>
      </c>
      <c r="M18" s="87" t="s">
        <v>55</v>
      </c>
      <c r="N18" s="87" t="s">
        <v>284</v>
      </c>
      <c r="O18" s="4" t="s">
        <v>1820</v>
      </c>
      <c r="P18" s="87">
        <v>1400</v>
      </c>
      <c r="Q18" s="46" t="str">
        <f>_xlfn.CONCAT("20",SUBSTITUTE(LEFT(O18,3),"A",""))</f>
        <v>2008</v>
      </c>
      <c r="R18" s="46" t="s">
        <v>285</v>
      </c>
      <c r="S18" s="87" t="s">
        <v>247</v>
      </c>
      <c r="T18" s="4" t="s">
        <v>286</v>
      </c>
      <c r="U18" s="89">
        <v>230</v>
      </c>
      <c r="V18" s="87">
        <v>9400</v>
      </c>
      <c r="W18" s="2" t="s">
        <v>30</v>
      </c>
    </row>
    <row r="19" spans="1:23" x14ac:dyDescent="0.2">
      <c r="A19" s="36">
        <v>44279</v>
      </c>
      <c r="B19" s="9">
        <v>1</v>
      </c>
      <c r="C19" s="4" t="s">
        <v>317</v>
      </c>
      <c r="D19" s="31" t="s">
        <v>1244</v>
      </c>
      <c r="E19" s="29" t="s">
        <v>1324</v>
      </c>
      <c r="F19" s="87" t="s">
        <v>31</v>
      </c>
      <c r="G19" s="87" t="s">
        <v>222</v>
      </c>
      <c r="H19" s="87" t="s">
        <v>223</v>
      </c>
      <c r="I19" s="87" t="s">
        <v>1586</v>
      </c>
      <c r="J19" s="87" t="s">
        <v>1601</v>
      </c>
      <c r="K19" s="87" t="s">
        <v>314</v>
      </c>
      <c r="L19" s="87" t="s">
        <v>189</v>
      </c>
      <c r="M19" s="87" t="s">
        <v>143</v>
      </c>
      <c r="N19" s="87" t="s">
        <v>28</v>
      </c>
      <c r="O19" s="4" t="s">
        <v>1305</v>
      </c>
      <c r="P19" s="87">
        <v>25</v>
      </c>
      <c r="Q19" s="87"/>
      <c r="R19" s="46" t="s">
        <v>1304</v>
      </c>
      <c r="S19" s="87" t="s">
        <v>27</v>
      </c>
      <c r="T19" s="4" t="s">
        <v>1305</v>
      </c>
      <c r="U19" s="89">
        <v>230</v>
      </c>
      <c r="V19" s="87">
        <v>5</v>
      </c>
      <c r="W19" s="2" t="s">
        <v>30</v>
      </c>
    </row>
    <row r="20" spans="1:23" x14ac:dyDescent="0.2">
      <c r="A20" s="36">
        <v>44278</v>
      </c>
      <c r="B20" s="9">
        <v>1</v>
      </c>
      <c r="C20" s="4" t="s">
        <v>1292</v>
      </c>
      <c r="D20" s="31" t="s">
        <v>1244</v>
      </c>
      <c r="E20" s="66" t="s">
        <v>1324</v>
      </c>
      <c r="F20" s="95" t="s">
        <v>234</v>
      </c>
      <c r="G20" s="95" t="s">
        <v>222</v>
      </c>
      <c r="H20" s="87" t="s">
        <v>223</v>
      </c>
      <c r="I20" s="87" t="s">
        <v>1586</v>
      </c>
      <c r="J20" s="87" t="s">
        <v>1601</v>
      </c>
      <c r="K20" s="87" t="s">
        <v>243</v>
      </c>
      <c r="L20" s="87" t="s">
        <v>130</v>
      </c>
      <c r="M20" s="95" t="s">
        <v>55</v>
      </c>
      <c r="N20" s="95" t="s">
        <v>244</v>
      </c>
      <c r="O20" s="4" t="s">
        <v>245</v>
      </c>
      <c r="P20" s="87">
        <v>25</v>
      </c>
      <c r="Q20" s="46" t="str">
        <f>_xlfn.CONCAT("20",SUBSTITUTE(LEFT(O20,3),"A",""))</f>
        <v>2011</v>
      </c>
      <c r="R20" s="46" t="s">
        <v>246</v>
      </c>
      <c r="S20" s="87" t="s">
        <v>1302</v>
      </c>
      <c r="T20" s="4">
        <v>10535590</v>
      </c>
      <c r="U20" s="89">
        <v>230</v>
      </c>
      <c r="V20" s="87">
        <v>5</v>
      </c>
      <c r="W20" s="2" t="s">
        <v>30</v>
      </c>
    </row>
    <row r="21" spans="1:23" x14ac:dyDescent="0.2">
      <c r="A21" s="36">
        <v>44279</v>
      </c>
      <c r="B21" s="9">
        <v>1</v>
      </c>
      <c r="C21" s="4" t="s">
        <v>322</v>
      </c>
      <c r="D21" s="31" t="s">
        <v>1244</v>
      </c>
      <c r="E21" s="29" t="s">
        <v>1324</v>
      </c>
      <c r="F21" s="87" t="s">
        <v>31</v>
      </c>
      <c r="G21" s="87" t="s">
        <v>222</v>
      </c>
      <c r="H21" s="87" t="s">
        <v>223</v>
      </c>
      <c r="I21" s="87" t="s">
        <v>1586</v>
      </c>
      <c r="J21" s="87" t="s">
        <v>1601</v>
      </c>
      <c r="K21" s="87" t="s">
        <v>248</v>
      </c>
      <c r="L21" s="87" t="s">
        <v>64</v>
      </c>
      <c r="M21" s="87" t="s">
        <v>143</v>
      </c>
      <c r="N21" s="87" t="s">
        <v>788</v>
      </c>
      <c r="O21" s="4" t="s">
        <v>323</v>
      </c>
      <c r="P21" s="87">
        <v>8</v>
      </c>
      <c r="Q21" s="87">
        <v>2015</v>
      </c>
      <c r="R21" s="46" t="s">
        <v>324</v>
      </c>
      <c r="S21" s="87" t="s">
        <v>788</v>
      </c>
      <c r="T21" s="4" t="s">
        <v>323</v>
      </c>
      <c r="U21" s="89">
        <v>230</v>
      </c>
      <c r="V21" s="87">
        <v>50</v>
      </c>
      <c r="W21" s="2" t="s">
        <v>30</v>
      </c>
    </row>
    <row r="22" spans="1:23" x14ac:dyDescent="0.2">
      <c r="A22" s="36"/>
      <c r="B22" s="9"/>
      <c r="C22" s="4" t="s">
        <v>1123</v>
      </c>
      <c r="D22" s="31"/>
      <c r="E22" s="29" t="s">
        <v>1324</v>
      </c>
      <c r="F22" s="87" t="s">
        <v>1375</v>
      </c>
      <c r="G22" s="87" t="s">
        <v>222</v>
      </c>
      <c r="H22" s="87" t="s">
        <v>1376</v>
      </c>
      <c r="I22" s="87" t="s">
        <v>1599</v>
      </c>
      <c r="J22" s="87" t="s">
        <v>1643</v>
      </c>
      <c r="K22" s="87" t="s">
        <v>1377</v>
      </c>
      <c r="L22" s="87" t="s">
        <v>39</v>
      </c>
      <c r="M22" s="87" t="s">
        <v>143</v>
      </c>
      <c r="N22" s="87" t="s">
        <v>1386</v>
      </c>
      <c r="O22" s="4" t="s">
        <v>1816</v>
      </c>
      <c r="P22" s="87">
        <v>500</v>
      </c>
      <c r="Q22" s="87">
        <v>2018</v>
      </c>
      <c r="R22" s="46"/>
      <c r="S22" s="87"/>
      <c r="T22" s="4"/>
      <c r="U22" s="89">
        <v>230</v>
      </c>
      <c r="V22" s="87">
        <v>100</v>
      </c>
      <c r="W22" s="2" t="s">
        <v>23</v>
      </c>
    </row>
    <row r="23" spans="1:23" x14ac:dyDescent="0.2">
      <c r="A23" s="36"/>
      <c r="B23" s="9"/>
      <c r="C23" s="4" t="s">
        <v>1122</v>
      </c>
      <c r="D23" s="31"/>
      <c r="E23" s="29" t="s">
        <v>1324</v>
      </c>
      <c r="F23" s="87" t="s">
        <v>1375</v>
      </c>
      <c r="G23" s="87" t="s">
        <v>222</v>
      </c>
      <c r="H23" s="87" t="s">
        <v>1376</v>
      </c>
      <c r="I23" s="87" t="s">
        <v>1599</v>
      </c>
      <c r="J23" s="87" t="s">
        <v>1643</v>
      </c>
      <c r="K23" s="87" t="s">
        <v>1378</v>
      </c>
      <c r="L23" s="87" t="s">
        <v>39</v>
      </c>
      <c r="M23" s="87" t="s">
        <v>143</v>
      </c>
      <c r="N23" s="87" t="s">
        <v>1386</v>
      </c>
      <c r="O23" s="4" t="s">
        <v>1817</v>
      </c>
      <c r="P23" s="87">
        <v>600</v>
      </c>
      <c r="Q23" s="87">
        <v>2018</v>
      </c>
      <c r="R23" s="46"/>
      <c r="S23" s="87"/>
      <c r="T23" s="4"/>
      <c r="U23" s="89">
        <v>230</v>
      </c>
      <c r="V23" s="87">
        <v>100</v>
      </c>
      <c r="W23" s="2" t="s">
        <v>30</v>
      </c>
    </row>
    <row r="24" spans="1:23" x14ac:dyDescent="0.2">
      <c r="A24" s="36">
        <v>44278</v>
      </c>
      <c r="B24" s="9">
        <v>1</v>
      </c>
      <c r="C24" s="4" t="s">
        <v>303</v>
      </c>
      <c r="D24" s="31" t="s">
        <v>1244</v>
      </c>
      <c r="E24" s="29" t="s">
        <v>1324</v>
      </c>
      <c r="F24" s="87" t="s">
        <v>294</v>
      </c>
      <c r="G24" s="87" t="s">
        <v>222</v>
      </c>
      <c r="H24" s="87" t="s">
        <v>223</v>
      </c>
      <c r="I24" s="87" t="s">
        <v>1586</v>
      </c>
      <c r="J24" s="87" t="s">
        <v>1601</v>
      </c>
      <c r="K24" s="87" t="s">
        <v>304</v>
      </c>
      <c r="L24" s="87" t="s">
        <v>130</v>
      </c>
      <c r="M24" s="87" t="s">
        <v>143</v>
      </c>
      <c r="N24" s="87" t="s">
        <v>305</v>
      </c>
      <c r="O24" s="4" t="s">
        <v>306</v>
      </c>
      <c r="P24" s="87">
        <v>100</v>
      </c>
      <c r="Q24" s="87">
        <v>2018</v>
      </c>
      <c r="R24" s="46">
        <v>1.637</v>
      </c>
      <c r="S24" s="87" t="s">
        <v>307</v>
      </c>
      <c r="T24" s="4" t="s">
        <v>306</v>
      </c>
      <c r="U24" s="89">
        <v>230</v>
      </c>
      <c r="V24" s="87">
        <v>120</v>
      </c>
      <c r="W24" s="2" t="s">
        <v>30</v>
      </c>
    </row>
    <row r="25" spans="1:23" x14ac:dyDescent="0.2">
      <c r="A25" s="36">
        <v>44277</v>
      </c>
      <c r="B25" s="9">
        <v>1</v>
      </c>
      <c r="C25" s="4" t="s">
        <v>295</v>
      </c>
      <c r="D25" s="31" t="s">
        <v>1244</v>
      </c>
      <c r="E25" s="29" t="s">
        <v>1324</v>
      </c>
      <c r="F25" s="87" t="s">
        <v>294</v>
      </c>
      <c r="G25" s="87" t="s">
        <v>222</v>
      </c>
      <c r="H25" s="87" t="s">
        <v>223</v>
      </c>
      <c r="I25" s="87" t="s">
        <v>1586</v>
      </c>
      <c r="J25" s="87" t="s">
        <v>1601</v>
      </c>
      <c r="K25" s="87" t="s">
        <v>252</v>
      </c>
      <c r="L25" s="87" t="s">
        <v>296</v>
      </c>
      <c r="M25" s="87" t="s">
        <v>55</v>
      </c>
      <c r="N25" s="87" t="s">
        <v>297</v>
      </c>
      <c r="O25" s="4" t="s">
        <v>298</v>
      </c>
      <c r="P25" s="87">
        <v>100</v>
      </c>
      <c r="Q25" s="46" t="str">
        <f>_xlfn.CONCAT("20",SUBSTITUTE(LEFT(O25,3),"A",""))</f>
        <v>2012</v>
      </c>
      <c r="R25" s="46" t="s">
        <v>299</v>
      </c>
      <c r="S25" s="87" t="s">
        <v>247</v>
      </c>
      <c r="T25" s="4">
        <v>10789232</v>
      </c>
      <c r="U25" s="89">
        <v>230</v>
      </c>
      <c r="V25" s="87">
        <v>100</v>
      </c>
      <c r="W25" s="2" t="s">
        <v>30</v>
      </c>
    </row>
    <row r="26" spans="1:23" x14ac:dyDescent="0.2">
      <c r="A26" s="36">
        <v>44277</v>
      </c>
      <c r="B26" s="9">
        <v>1</v>
      </c>
      <c r="C26" s="4" t="s">
        <v>309</v>
      </c>
      <c r="D26" s="31" t="s">
        <v>1244</v>
      </c>
      <c r="E26" s="29" t="s">
        <v>1324</v>
      </c>
      <c r="F26" s="87" t="s">
        <v>308</v>
      </c>
      <c r="G26" s="87" t="s">
        <v>222</v>
      </c>
      <c r="H26" s="87" t="s">
        <v>223</v>
      </c>
      <c r="I26" s="87" t="s">
        <v>1586</v>
      </c>
      <c r="J26" s="87" t="s">
        <v>1601</v>
      </c>
      <c r="K26" s="87" t="s">
        <v>310</v>
      </c>
      <c r="L26" s="87" t="s">
        <v>78</v>
      </c>
      <c r="M26" s="87" t="s">
        <v>55</v>
      </c>
      <c r="N26" s="87" t="s">
        <v>642</v>
      </c>
      <c r="O26" s="4" t="s">
        <v>311</v>
      </c>
      <c r="P26" s="87">
        <v>150</v>
      </c>
      <c r="Q26" s="46" t="str">
        <f>_xlfn.CONCAT("20",SUBSTITUTE(LEFT(O26,3),"A",""))</f>
        <v>2012</v>
      </c>
      <c r="R26" s="46">
        <v>6.0147000000000004</v>
      </c>
      <c r="S26" s="87" t="s">
        <v>1301</v>
      </c>
      <c r="T26" s="4">
        <v>10788916</v>
      </c>
      <c r="U26" s="89">
        <v>230</v>
      </c>
      <c r="V26" s="87">
        <v>70</v>
      </c>
      <c r="W26" s="2" t="s">
        <v>30</v>
      </c>
    </row>
    <row r="27" spans="1:23" x14ac:dyDescent="0.2">
      <c r="A27" s="36">
        <v>44277</v>
      </c>
      <c r="B27" s="9">
        <v>1</v>
      </c>
      <c r="C27" s="4" t="s">
        <v>300</v>
      </c>
      <c r="D27" s="31" t="s">
        <v>1244</v>
      </c>
      <c r="E27" s="29" t="s">
        <v>1324</v>
      </c>
      <c r="F27" s="87" t="s">
        <v>294</v>
      </c>
      <c r="G27" s="87" t="s">
        <v>222</v>
      </c>
      <c r="H27" s="87" t="s">
        <v>223</v>
      </c>
      <c r="I27" s="87" t="s">
        <v>1586</v>
      </c>
      <c r="J27" s="87" t="s">
        <v>1601</v>
      </c>
      <c r="K27" s="87" t="s">
        <v>252</v>
      </c>
      <c r="L27" s="87" t="s">
        <v>296</v>
      </c>
      <c r="M27" s="87" t="s">
        <v>55</v>
      </c>
      <c r="N27" s="87" t="s">
        <v>297</v>
      </c>
      <c r="O27" s="4" t="s">
        <v>301</v>
      </c>
      <c r="P27" s="87">
        <v>100</v>
      </c>
      <c r="Q27" s="46" t="str">
        <f>_xlfn.CONCAT("20",SUBSTITUTE(LEFT(O27,3),"A",""))</f>
        <v>2012</v>
      </c>
      <c r="R27" s="46" t="s">
        <v>302</v>
      </c>
      <c r="S27" s="87" t="s">
        <v>247</v>
      </c>
      <c r="T27" s="4">
        <v>10789229</v>
      </c>
      <c r="U27" s="89">
        <v>230</v>
      </c>
      <c r="V27" s="87">
        <v>100</v>
      </c>
      <c r="W27" s="2" t="s">
        <v>30</v>
      </c>
    </row>
    <row r="28" spans="1:23" x14ac:dyDescent="0.2">
      <c r="A28" s="36">
        <v>44277</v>
      </c>
      <c r="B28" s="9">
        <v>1</v>
      </c>
      <c r="C28" s="4" t="s">
        <v>277</v>
      </c>
      <c r="D28" s="31" t="s">
        <v>1244</v>
      </c>
      <c r="E28" s="29" t="s">
        <v>1324</v>
      </c>
      <c r="F28" s="87" t="s">
        <v>234</v>
      </c>
      <c r="G28" s="87" t="s">
        <v>222</v>
      </c>
      <c r="H28" s="87" t="s">
        <v>223</v>
      </c>
      <c r="I28" s="87" t="s">
        <v>1586</v>
      </c>
      <c r="J28" s="87" t="s">
        <v>1601</v>
      </c>
      <c r="K28" s="87" t="s">
        <v>1012</v>
      </c>
      <c r="L28" s="87" t="s">
        <v>78</v>
      </c>
      <c r="M28" s="87" t="s">
        <v>55</v>
      </c>
      <c r="N28" s="87" t="s">
        <v>297</v>
      </c>
      <c r="O28" s="4" t="s">
        <v>1299</v>
      </c>
      <c r="P28" s="87">
        <v>100</v>
      </c>
      <c r="Q28" s="46" t="str">
        <f>_xlfn.CONCAT("20",SUBSTITUTE(LEFT(O28,3),"A",""))</f>
        <v>2012</v>
      </c>
      <c r="R28" s="46" t="s">
        <v>1300</v>
      </c>
      <c r="S28" s="87" t="s">
        <v>1281</v>
      </c>
      <c r="T28" s="4">
        <v>10789229</v>
      </c>
      <c r="U28" s="89">
        <v>230</v>
      </c>
      <c r="V28" s="87">
        <v>100</v>
      </c>
      <c r="W28" s="2" t="s">
        <v>30</v>
      </c>
    </row>
    <row r="29" spans="1:23" x14ac:dyDescent="0.2">
      <c r="A29" s="36">
        <v>44280</v>
      </c>
      <c r="B29" s="9">
        <v>1</v>
      </c>
      <c r="C29" s="4" t="s">
        <v>276</v>
      </c>
      <c r="D29" s="31" t="s">
        <v>1244</v>
      </c>
      <c r="E29" s="29" t="s">
        <v>1324</v>
      </c>
      <c r="F29" s="87" t="s">
        <v>234</v>
      </c>
      <c r="G29" s="87" t="s">
        <v>222</v>
      </c>
      <c r="H29" s="87" t="s">
        <v>223</v>
      </c>
      <c r="I29" s="87" t="s">
        <v>1586</v>
      </c>
      <c r="J29" s="87" t="s">
        <v>1601</v>
      </c>
      <c r="K29" s="87" t="s">
        <v>1013</v>
      </c>
      <c r="L29" s="87" t="s">
        <v>78</v>
      </c>
      <c r="M29" s="87" t="s">
        <v>55</v>
      </c>
      <c r="N29" s="87" t="s">
        <v>1280</v>
      </c>
      <c r="O29" s="4" t="s">
        <v>1297</v>
      </c>
      <c r="P29" s="87">
        <v>100</v>
      </c>
      <c r="Q29" s="46" t="str">
        <f>_xlfn.CONCAT("20",SUBSTITUTE(LEFT(O29,3),"A",""))</f>
        <v>2021</v>
      </c>
      <c r="R29" s="46" t="s">
        <v>1298</v>
      </c>
      <c r="S29" s="87" t="s">
        <v>1274</v>
      </c>
      <c r="T29" s="4">
        <v>105633362</v>
      </c>
      <c r="U29" s="89">
        <v>230</v>
      </c>
      <c r="V29" s="87">
        <v>85</v>
      </c>
      <c r="W29" s="2" t="s">
        <v>30</v>
      </c>
    </row>
    <row r="30" spans="1:23" x14ac:dyDescent="0.2">
      <c r="A30" s="36">
        <v>44278</v>
      </c>
      <c r="B30" s="9">
        <v>1</v>
      </c>
      <c r="C30" s="4" t="s">
        <v>251</v>
      </c>
      <c r="D30" s="31" t="s">
        <v>1244</v>
      </c>
      <c r="E30" s="29" t="s">
        <v>1324</v>
      </c>
      <c r="F30" s="87" t="s">
        <v>234</v>
      </c>
      <c r="G30" s="87" t="s">
        <v>222</v>
      </c>
      <c r="H30" s="87" t="s">
        <v>223</v>
      </c>
      <c r="I30" s="87" t="s">
        <v>1586</v>
      </c>
      <c r="J30" s="87" t="s">
        <v>1601</v>
      </c>
      <c r="K30" s="87" t="s">
        <v>1006</v>
      </c>
      <c r="L30" s="87" t="s">
        <v>1283</v>
      </c>
      <c r="M30" s="87" t="s">
        <v>55</v>
      </c>
      <c r="N30" s="87" t="s">
        <v>1280</v>
      </c>
      <c r="O30" s="4" t="s">
        <v>1282</v>
      </c>
      <c r="P30" s="87">
        <v>100</v>
      </c>
      <c r="Q30" s="46" t="str">
        <f>_xlfn.CONCAT("20",SUBSTITUTE(LEFT(O30,3),"A",""))</f>
        <v>2021</v>
      </c>
      <c r="R30" s="46" t="s">
        <v>1286</v>
      </c>
      <c r="S30" s="87" t="s">
        <v>1281</v>
      </c>
      <c r="T30" s="4">
        <v>105431654</v>
      </c>
      <c r="U30" s="89">
        <v>230</v>
      </c>
      <c r="V30" s="87">
        <v>85</v>
      </c>
      <c r="W30" s="2" t="s">
        <v>30</v>
      </c>
    </row>
    <row r="31" spans="1:23" x14ac:dyDescent="0.2">
      <c r="A31" s="36">
        <v>44280</v>
      </c>
      <c r="B31" s="9">
        <v>1</v>
      </c>
      <c r="C31" s="4" t="s">
        <v>275</v>
      </c>
      <c r="D31" s="31" t="s">
        <v>1244</v>
      </c>
      <c r="E31" s="29" t="s">
        <v>1324</v>
      </c>
      <c r="F31" s="87" t="s">
        <v>234</v>
      </c>
      <c r="G31" s="87" t="s">
        <v>222</v>
      </c>
      <c r="H31" s="87" t="s">
        <v>223</v>
      </c>
      <c r="I31" s="87" t="s">
        <v>1586</v>
      </c>
      <c r="J31" s="87" t="s">
        <v>1601</v>
      </c>
      <c r="K31" s="87" t="s">
        <v>1011</v>
      </c>
      <c r="L31" s="87" t="s">
        <v>78</v>
      </c>
      <c r="M31" s="87" t="s">
        <v>55</v>
      </c>
      <c r="N31" s="87" t="s">
        <v>1280</v>
      </c>
      <c r="O31" s="4" t="s">
        <v>1295</v>
      </c>
      <c r="P31" s="87">
        <v>100</v>
      </c>
      <c r="Q31" s="46" t="str">
        <f>_xlfn.CONCAT("20",SUBSTITUTE(LEFT(O31,3),"A",""))</f>
        <v>2021</v>
      </c>
      <c r="R31" s="46" t="s">
        <v>1296</v>
      </c>
      <c r="S31" s="87" t="s">
        <v>1274</v>
      </c>
      <c r="T31" s="4">
        <v>105633343</v>
      </c>
      <c r="U31" s="89">
        <v>230</v>
      </c>
      <c r="V31" s="87">
        <v>100</v>
      </c>
      <c r="W31" s="2" t="s">
        <v>30</v>
      </c>
    </row>
    <row r="32" spans="1:23" x14ac:dyDescent="0.2">
      <c r="A32" s="36">
        <v>44278</v>
      </c>
      <c r="B32" s="9">
        <v>1</v>
      </c>
      <c r="C32" s="4" t="s">
        <v>260</v>
      </c>
      <c r="D32" s="31" t="s">
        <v>1244</v>
      </c>
      <c r="E32" s="29" t="s">
        <v>1324</v>
      </c>
      <c r="F32" s="87" t="s">
        <v>234</v>
      </c>
      <c r="G32" s="87" t="s">
        <v>222</v>
      </c>
      <c r="H32" s="87" t="s">
        <v>223</v>
      </c>
      <c r="I32" s="87" t="s">
        <v>1586</v>
      </c>
      <c r="J32" s="87" t="s">
        <v>1601</v>
      </c>
      <c r="K32" s="87" t="s">
        <v>1009</v>
      </c>
      <c r="L32" s="87" t="s">
        <v>1283</v>
      </c>
      <c r="M32" s="87" t="s">
        <v>55</v>
      </c>
      <c r="N32" s="87" t="s">
        <v>1279</v>
      </c>
      <c r="O32" s="4" t="s">
        <v>1284</v>
      </c>
      <c r="P32" s="87">
        <v>100</v>
      </c>
      <c r="Q32" s="46" t="str">
        <f>_xlfn.CONCAT("20",SUBSTITUTE(LEFT(O32,3),"A",""))</f>
        <v>2021</v>
      </c>
      <c r="R32" s="46" t="s">
        <v>1285</v>
      </c>
      <c r="S32" s="87" t="s">
        <v>1281</v>
      </c>
      <c r="T32" s="4">
        <v>105126302</v>
      </c>
      <c r="U32" s="89">
        <v>230</v>
      </c>
      <c r="V32" s="87">
        <v>85</v>
      </c>
      <c r="W32" s="2" t="s">
        <v>30</v>
      </c>
    </row>
    <row r="33" spans="1:23" x14ac:dyDescent="0.2">
      <c r="A33" s="36" t="s">
        <v>1293</v>
      </c>
      <c r="B33" s="9"/>
      <c r="C33" s="4" t="s">
        <v>318</v>
      </c>
      <c r="D33" s="78" t="s">
        <v>1803</v>
      </c>
      <c r="E33" s="29" t="s">
        <v>1324</v>
      </c>
      <c r="F33" s="87" t="s">
        <v>31</v>
      </c>
      <c r="G33" s="87" t="s">
        <v>222</v>
      </c>
      <c r="H33" s="87" t="s">
        <v>223</v>
      </c>
      <c r="I33" s="87" t="s">
        <v>1586</v>
      </c>
      <c r="J33" s="87" t="s">
        <v>1601</v>
      </c>
      <c r="K33" s="87" t="s">
        <v>319</v>
      </c>
      <c r="L33" s="87" t="s">
        <v>130</v>
      </c>
      <c r="M33" s="87" t="s">
        <v>55</v>
      </c>
      <c r="N33" s="87" t="s">
        <v>253</v>
      </c>
      <c r="O33" s="4" t="s">
        <v>320</v>
      </c>
      <c r="P33" s="87">
        <v>10</v>
      </c>
      <c r="Q33" s="46" t="str">
        <f>_xlfn.CONCAT("19",SUBSTITUTE(LEFT(O33,3),"A",""))</f>
        <v>1992</v>
      </c>
      <c r="R33" s="46" t="s">
        <v>321</v>
      </c>
      <c r="S33" s="87" t="s">
        <v>239</v>
      </c>
      <c r="T33" s="4" t="s">
        <v>320</v>
      </c>
      <c r="U33" s="89">
        <v>230</v>
      </c>
      <c r="V33" s="87">
        <v>1</v>
      </c>
      <c r="W33" s="2" t="s">
        <v>30</v>
      </c>
    </row>
    <row r="34" spans="1:23" x14ac:dyDescent="0.2">
      <c r="A34" s="36"/>
      <c r="B34" s="9"/>
      <c r="C34" s="4" t="s">
        <v>257</v>
      </c>
      <c r="D34" s="78" t="s">
        <v>1803</v>
      </c>
      <c r="E34" s="29" t="s">
        <v>1324</v>
      </c>
      <c r="F34" s="87" t="s">
        <v>234</v>
      </c>
      <c r="G34" s="87" t="s">
        <v>222</v>
      </c>
      <c r="H34" s="87" t="s">
        <v>223</v>
      </c>
      <c r="I34" s="87" t="s">
        <v>1586</v>
      </c>
      <c r="J34" s="87" t="s">
        <v>1601</v>
      </c>
      <c r="K34" s="87" t="s">
        <v>1008</v>
      </c>
      <c r="L34" s="87" t="s">
        <v>1283</v>
      </c>
      <c r="M34" s="87" t="s">
        <v>55</v>
      </c>
      <c r="N34" s="87" t="s">
        <v>253</v>
      </c>
      <c r="O34" s="4" t="s">
        <v>258</v>
      </c>
      <c r="P34" s="87">
        <v>100</v>
      </c>
      <c r="Q34" s="46" t="str">
        <f>_xlfn.CONCAT("19",SUBSTITUTE(LEFT(O34,3),"A",""))</f>
        <v>1993</v>
      </c>
      <c r="R34" s="46" t="s">
        <v>259</v>
      </c>
      <c r="S34" s="87" t="s">
        <v>239</v>
      </c>
      <c r="T34" s="4" t="s">
        <v>258</v>
      </c>
      <c r="U34" s="89">
        <v>230</v>
      </c>
      <c r="V34" s="87">
        <v>85</v>
      </c>
      <c r="W34" s="2" t="s">
        <v>30</v>
      </c>
    </row>
    <row r="35" spans="1:23" x14ac:dyDescent="0.2">
      <c r="A35" s="36"/>
      <c r="B35" s="9"/>
      <c r="C35" s="4" t="s">
        <v>351</v>
      </c>
      <c r="D35" s="78" t="s">
        <v>1803</v>
      </c>
      <c r="E35" s="29" t="s">
        <v>1324</v>
      </c>
      <c r="F35" s="87" t="s">
        <v>345</v>
      </c>
      <c r="G35" s="87" t="s">
        <v>222</v>
      </c>
      <c r="H35" s="87" t="s">
        <v>223</v>
      </c>
      <c r="I35" s="87" t="s">
        <v>1586</v>
      </c>
      <c r="J35" s="87" t="s">
        <v>1601</v>
      </c>
      <c r="K35" s="87" t="s">
        <v>1018</v>
      </c>
      <c r="L35" s="87" t="s">
        <v>262</v>
      </c>
      <c r="M35" s="87" t="s">
        <v>55</v>
      </c>
      <c r="N35" s="87" t="s">
        <v>348</v>
      </c>
      <c r="O35" s="4" t="s">
        <v>352</v>
      </c>
      <c r="P35" s="87">
        <v>80</v>
      </c>
      <c r="Q35" s="46" t="str">
        <f>_xlfn.CONCAT("19",SUBSTITUTE(LEFT(O35,3),"A",""))</f>
        <v>1993</v>
      </c>
      <c r="R35" s="46" t="s">
        <v>353</v>
      </c>
      <c r="S35" s="87" t="s">
        <v>239</v>
      </c>
      <c r="T35" s="4" t="s">
        <v>352</v>
      </c>
      <c r="U35" s="89">
        <v>230</v>
      </c>
      <c r="V35" s="87">
        <v>40</v>
      </c>
      <c r="W35" s="2"/>
    </row>
    <row r="36" spans="1:23" x14ac:dyDescent="0.2">
      <c r="A36" s="36"/>
      <c r="B36" s="9"/>
      <c r="C36" s="4" t="s">
        <v>346</v>
      </c>
      <c r="D36" s="78" t="s">
        <v>1803</v>
      </c>
      <c r="E36" s="29" t="s">
        <v>1324</v>
      </c>
      <c r="F36" s="87" t="s">
        <v>345</v>
      </c>
      <c r="G36" s="87" t="s">
        <v>222</v>
      </c>
      <c r="H36" s="87" t="s">
        <v>223</v>
      </c>
      <c r="I36" s="87" t="s">
        <v>1586</v>
      </c>
      <c r="J36" s="87" t="s">
        <v>1601</v>
      </c>
      <c r="K36" s="87" t="s">
        <v>347</v>
      </c>
      <c r="L36" s="87" t="s">
        <v>262</v>
      </c>
      <c r="M36" s="95" t="s">
        <v>55</v>
      </c>
      <c r="N36" s="95" t="s">
        <v>348</v>
      </c>
      <c r="O36" s="4" t="s">
        <v>349</v>
      </c>
      <c r="P36" s="87">
        <v>80</v>
      </c>
      <c r="Q36" s="46" t="str">
        <f>_xlfn.CONCAT("19",SUBSTITUTE(LEFT(O36,3),"A",""))</f>
        <v>1993</v>
      </c>
      <c r="R36" s="46" t="s">
        <v>350</v>
      </c>
      <c r="S36" s="87" t="s">
        <v>239</v>
      </c>
      <c r="T36" s="4" t="s">
        <v>349</v>
      </c>
      <c r="U36" s="89">
        <v>230</v>
      </c>
      <c r="V36" s="87">
        <v>40</v>
      </c>
      <c r="W36" s="2" t="s">
        <v>30</v>
      </c>
    </row>
    <row r="37" spans="1:23" x14ac:dyDescent="0.2">
      <c r="A37" s="36"/>
      <c r="B37" s="9"/>
      <c r="C37" s="4" t="s">
        <v>254</v>
      </c>
      <c r="D37" s="78" t="s">
        <v>1803</v>
      </c>
      <c r="E37" s="29" t="s">
        <v>1324</v>
      </c>
      <c r="F37" s="87" t="s">
        <v>234</v>
      </c>
      <c r="G37" s="87" t="s">
        <v>222</v>
      </c>
      <c r="H37" s="87" t="s">
        <v>223</v>
      </c>
      <c r="I37" s="87" t="s">
        <v>1586</v>
      </c>
      <c r="J37" s="87" t="s">
        <v>1601</v>
      </c>
      <c r="K37" s="87" t="s">
        <v>1007</v>
      </c>
      <c r="L37" s="87" t="s">
        <v>1283</v>
      </c>
      <c r="M37" s="87" t="s">
        <v>55</v>
      </c>
      <c r="N37" s="87" t="s">
        <v>253</v>
      </c>
      <c r="O37" s="4" t="s">
        <v>255</v>
      </c>
      <c r="P37" s="87">
        <v>100</v>
      </c>
      <c r="Q37" s="46" t="str">
        <f>_xlfn.CONCAT("19",SUBSTITUTE(LEFT(O37,3),"A",""))</f>
        <v>1994</v>
      </c>
      <c r="R37" s="46" t="s">
        <v>256</v>
      </c>
      <c r="S37" s="87" t="s">
        <v>239</v>
      </c>
      <c r="T37" s="4" t="s">
        <v>255</v>
      </c>
      <c r="U37" s="89">
        <v>230</v>
      </c>
      <c r="V37" s="87">
        <v>85</v>
      </c>
      <c r="W37" s="2"/>
    </row>
    <row r="38" spans="1:23" x14ac:dyDescent="0.2">
      <c r="A38" s="36" t="s">
        <v>1293</v>
      </c>
      <c r="B38" s="9"/>
      <c r="C38" s="4" t="s">
        <v>271</v>
      </c>
      <c r="D38" s="78" t="s">
        <v>1803</v>
      </c>
      <c r="E38" s="29" t="s">
        <v>1324</v>
      </c>
      <c r="F38" s="87" t="s">
        <v>234</v>
      </c>
      <c r="G38" s="87" t="s">
        <v>222</v>
      </c>
      <c r="H38" s="87" t="s">
        <v>223</v>
      </c>
      <c r="I38" s="87" t="s">
        <v>1586</v>
      </c>
      <c r="J38" s="87" t="s">
        <v>1601</v>
      </c>
      <c r="K38" s="87" t="s">
        <v>1010</v>
      </c>
      <c r="L38" s="87" t="s">
        <v>130</v>
      </c>
      <c r="M38" s="87" t="s">
        <v>55</v>
      </c>
      <c r="N38" s="87" t="s">
        <v>253</v>
      </c>
      <c r="O38" s="4" t="s">
        <v>272</v>
      </c>
      <c r="P38" s="87">
        <v>150</v>
      </c>
      <c r="Q38" s="46" t="str">
        <f>_xlfn.CONCAT("19",SUBSTITUTE(LEFT(O38,3),"A",""))</f>
        <v>1994</v>
      </c>
      <c r="R38" s="46" t="s">
        <v>273</v>
      </c>
      <c r="S38" s="87" t="s">
        <v>239</v>
      </c>
      <c r="T38" s="4" t="s">
        <v>272</v>
      </c>
      <c r="U38" s="89">
        <v>230</v>
      </c>
      <c r="V38" s="87">
        <v>175.3</v>
      </c>
      <c r="W38" s="2" t="s">
        <v>30</v>
      </c>
    </row>
    <row r="39" spans="1:23" x14ac:dyDescent="0.2">
      <c r="A39" s="36" t="s">
        <v>1293</v>
      </c>
      <c r="B39" s="9"/>
      <c r="C39" s="4" t="s">
        <v>240</v>
      </c>
      <c r="D39" s="78" t="s">
        <v>1803</v>
      </c>
      <c r="E39" s="29" t="s">
        <v>1324</v>
      </c>
      <c r="F39" s="87" t="s">
        <v>234</v>
      </c>
      <c r="G39" s="87" t="s">
        <v>222</v>
      </c>
      <c r="H39" s="87" t="s">
        <v>223</v>
      </c>
      <c r="I39" s="87" t="s">
        <v>1586</v>
      </c>
      <c r="J39" s="87" t="s">
        <v>1601</v>
      </c>
      <c r="K39" s="87" t="s">
        <v>1005</v>
      </c>
      <c r="L39" s="87" t="s">
        <v>25</v>
      </c>
      <c r="M39" s="87" t="s">
        <v>55</v>
      </c>
      <c r="N39" s="87" t="s">
        <v>236</v>
      </c>
      <c r="O39" s="4" t="s">
        <v>241</v>
      </c>
      <c r="P39" s="87">
        <v>15</v>
      </c>
      <c r="Q39" s="46" t="str">
        <f>_xlfn.CONCAT("19",SUBSTITUTE(LEFT(O39,3),"A",""))</f>
        <v>1994</v>
      </c>
      <c r="R39" s="46" t="s">
        <v>242</v>
      </c>
      <c r="S39" s="87" t="s">
        <v>239</v>
      </c>
      <c r="T39" s="4" t="s">
        <v>241</v>
      </c>
      <c r="U39" s="89">
        <v>230</v>
      </c>
      <c r="V39" s="87">
        <v>1.9990000000000001</v>
      </c>
      <c r="W39" s="2" t="s">
        <v>30</v>
      </c>
    </row>
    <row r="40" spans="1:23" x14ac:dyDescent="0.2">
      <c r="A40" s="36" t="s">
        <v>1293</v>
      </c>
      <c r="B40" s="9"/>
      <c r="C40" s="4" t="s">
        <v>235</v>
      </c>
      <c r="D40" s="78" t="s">
        <v>1803</v>
      </c>
      <c r="E40" s="29" t="s">
        <v>1324</v>
      </c>
      <c r="F40" s="87" t="s">
        <v>234</v>
      </c>
      <c r="G40" s="87" t="s">
        <v>222</v>
      </c>
      <c r="H40" s="87" t="s">
        <v>223</v>
      </c>
      <c r="I40" s="87" t="s">
        <v>1586</v>
      </c>
      <c r="J40" s="87" t="s">
        <v>1601</v>
      </c>
      <c r="K40" s="87" t="s">
        <v>1004</v>
      </c>
      <c r="L40" s="87" t="s">
        <v>25</v>
      </c>
      <c r="M40" s="87" t="s">
        <v>55</v>
      </c>
      <c r="N40" s="87" t="s">
        <v>236</v>
      </c>
      <c r="O40" s="4" t="s">
        <v>237</v>
      </c>
      <c r="P40" s="87">
        <v>15</v>
      </c>
      <c r="Q40" s="46" t="str">
        <f>_xlfn.CONCAT("19",SUBSTITUTE(LEFT(O40,3),"A",""))</f>
        <v>1994</v>
      </c>
      <c r="R40" s="46" t="s">
        <v>238</v>
      </c>
      <c r="S40" s="87" t="s">
        <v>239</v>
      </c>
      <c r="T40" s="4" t="s">
        <v>237</v>
      </c>
      <c r="U40" s="89">
        <v>230</v>
      </c>
      <c r="V40" s="87">
        <v>0.99990000000000001</v>
      </c>
      <c r="W40" s="2" t="s">
        <v>30</v>
      </c>
    </row>
    <row r="41" spans="1:23" x14ac:dyDescent="0.2">
      <c r="A41" s="36">
        <v>44278</v>
      </c>
      <c r="B41" s="9">
        <v>1</v>
      </c>
      <c r="C41" s="4" t="s">
        <v>1278</v>
      </c>
      <c r="D41" s="31" t="s">
        <v>1244</v>
      </c>
      <c r="E41" s="29" t="s">
        <v>1324</v>
      </c>
      <c r="F41" s="87" t="s">
        <v>234</v>
      </c>
      <c r="G41" s="87" t="s">
        <v>222</v>
      </c>
      <c r="H41" s="87" t="s">
        <v>223</v>
      </c>
      <c r="I41" s="87" t="s">
        <v>1586</v>
      </c>
      <c r="J41" s="87" t="s">
        <v>1601</v>
      </c>
      <c r="K41" s="87" t="s">
        <v>248</v>
      </c>
      <c r="L41" s="87" t="s">
        <v>64</v>
      </c>
      <c r="M41" s="87" t="s">
        <v>55</v>
      </c>
      <c r="N41" s="87" t="s">
        <v>20</v>
      </c>
      <c r="O41" s="4" t="s">
        <v>249</v>
      </c>
      <c r="P41" s="87">
        <v>10</v>
      </c>
      <c r="Q41" s="46">
        <v>2012</v>
      </c>
      <c r="R41" s="46" t="s">
        <v>137</v>
      </c>
      <c r="S41" s="87" t="s">
        <v>1303</v>
      </c>
      <c r="T41" s="4" t="s">
        <v>250</v>
      </c>
      <c r="U41" s="89">
        <v>230</v>
      </c>
      <c r="V41" s="87">
        <v>25</v>
      </c>
      <c r="W41" s="2" t="s">
        <v>30</v>
      </c>
    </row>
    <row r="42" spans="1:23" x14ac:dyDescent="0.2">
      <c r="A42" s="36"/>
      <c r="B42" s="9"/>
      <c r="C42" s="4" t="s">
        <v>1703</v>
      </c>
      <c r="D42" s="31"/>
      <c r="E42" s="29" t="s">
        <v>1325</v>
      </c>
      <c r="F42" s="87" t="s">
        <v>31</v>
      </c>
      <c r="G42" s="72" t="s">
        <v>591</v>
      </c>
      <c r="H42" s="87" t="s">
        <v>592</v>
      </c>
      <c r="I42" s="87" t="s">
        <v>1559</v>
      </c>
      <c r="J42" s="87" t="s">
        <v>1648</v>
      </c>
      <c r="K42" s="87" t="s">
        <v>1753</v>
      </c>
      <c r="L42" s="87" t="s">
        <v>120</v>
      </c>
      <c r="M42" s="87"/>
      <c r="N42" s="87"/>
      <c r="O42" s="4"/>
      <c r="P42" s="87"/>
      <c r="Q42" s="87"/>
      <c r="R42" s="46"/>
      <c r="S42" s="87"/>
      <c r="T42" s="4"/>
      <c r="U42" s="88"/>
      <c r="V42" s="87"/>
      <c r="W42" s="2" t="s">
        <v>30</v>
      </c>
    </row>
    <row r="43" spans="1:23" x14ac:dyDescent="0.2">
      <c r="A43" s="84">
        <v>44361</v>
      </c>
      <c r="B43" s="85">
        <v>1</v>
      </c>
      <c r="C43" s="13" t="s">
        <v>1063</v>
      </c>
      <c r="D43" s="80" t="s">
        <v>1244</v>
      </c>
      <c r="E43" s="29" t="s">
        <v>1325</v>
      </c>
      <c r="F43" s="13" t="s">
        <v>1020</v>
      </c>
      <c r="G43" s="72" t="s">
        <v>591</v>
      </c>
      <c r="H43" s="13" t="s">
        <v>592</v>
      </c>
      <c r="I43" s="87" t="s">
        <v>1559</v>
      </c>
      <c r="J43" s="87" t="s">
        <v>1648</v>
      </c>
      <c r="K43" s="13" t="s">
        <v>1407</v>
      </c>
      <c r="L43" s="13" t="s">
        <v>78</v>
      </c>
      <c r="M43" s="13" t="s">
        <v>143</v>
      </c>
      <c r="N43" s="13" t="s">
        <v>37</v>
      </c>
      <c r="O43" s="74" t="s">
        <v>1850</v>
      </c>
      <c r="P43" s="13"/>
      <c r="Q43" s="13">
        <v>2019</v>
      </c>
      <c r="R43" s="47"/>
      <c r="S43" s="13"/>
      <c r="T43" s="74"/>
      <c r="U43" s="88">
        <v>230</v>
      </c>
      <c r="V43" s="13"/>
      <c r="W43" s="2" t="s">
        <v>134</v>
      </c>
    </row>
    <row r="44" spans="1:23" x14ac:dyDescent="0.2">
      <c r="A44" s="84" t="s">
        <v>1293</v>
      </c>
      <c r="B44" s="85" t="s">
        <v>1293</v>
      </c>
      <c r="C44" s="59" t="s">
        <v>1140</v>
      </c>
      <c r="D44" s="52" t="s">
        <v>1804</v>
      </c>
      <c r="E44" s="29" t="s">
        <v>1325</v>
      </c>
      <c r="F44" s="87" t="s">
        <v>31</v>
      </c>
      <c r="G44" s="72" t="s">
        <v>591</v>
      </c>
      <c r="H44" s="87" t="s">
        <v>592</v>
      </c>
      <c r="I44" s="87" t="s">
        <v>1559</v>
      </c>
      <c r="J44" s="87" t="s">
        <v>1648</v>
      </c>
      <c r="K44" s="87" t="s">
        <v>1406</v>
      </c>
      <c r="L44" s="87" t="s">
        <v>78</v>
      </c>
      <c r="M44" s="87" t="s">
        <v>55</v>
      </c>
      <c r="N44" s="87" t="s">
        <v>60</v>
      </c>
      <c r="O44" s="4" t="s">
        <v>1851</v>
      </c>
      <c r="P44" s="87"/>
      <c r="Q44" s="87">
        <v>2015</v>
      </c>
      <c r="R44" s="46"/>
      <c r="S44" s="87"/>
      <c r="T44" s="4"/>
      <c r="U44" s="88">
        <v>230</v>
      </c>
      <c r="V44" s="87"/>
      <c r="W44" s="2" t="s">
        <v>139</v>
      </c>
    </row>
    <row r="45" spans="1:23" x14ac:dyDescent="0.2">
      <c r="A45" s="84">
        <v>44361</v>
      </c>
      <c r="B45" s="85">
        <v>1</v>
      </c>
      <c r="C45" s="59" t="s">
        <v>1135</v>
      </c>
      <c r="D45" s="52" t="s">
        <v>1244</v>
      </c>
      <c r="E45" s="29" t="s">
        <v>1325</v>
      </c>
      <c r="F45" s="87" t="s">
        <v>1397</v>
      </c>
      <c r="G45" s="72" t="s">
        <v>591</v>
      </c>
      <c r="H45" s="87" t="s">
        <v>1399</v>
      </c>
      <c r="I45" s="87" t="s">
        <v>1560</v>
      </c>
      <c r="J45" s="87" t="s">
        <v>1649</v>
      </c>
      <c r="K45" s="87" t="s">
        <v>52</v>
      </c>
      <c r="L45" s="87" t="s">
        <v>39</v>
      </c>
      <c r="M45" s="87" t="s">
        <v>65</v>
      </c>
      <c r="N45" s="87" t="s">
        <v>576</v>
      </c>
      <c r="O45" s="4" t="s">
        <v>1852</v>
      </c>
      <c r="P45" s="87"/>
      <c r="Q45" s="87">
        <v>2016</v>
      </c>
      <c r="R45" s="46"/>
      <c r="S45" s="87"/>
      <c r="T45" s="4"/>
      <c r="U45" s="88">
        <v>230</v>
      </c>
      <c r="V45" s="87"/>
      <c r="W45" s="2" t="s">
        <v>128</v>
      </c>
    </row>
    <row r="46" spans="1:23" x14ac:dyDescent="0.2">
      <c r="A46" s="84">
        <v>44361</v>
      </c>
      <c r="B46" s="85">
        <v>1</v>
      </c>
      <c r="C46" s="59" t="s">
        <v>1136</v>
      </c>
      <c r="D46" s="52" t="s">
        <v>1244</v>
      </c>
      <c r="E46" s="29" t="s">
        <v>1325</v>
      </c>
      <c r="F46" s="87" t="s">
        <v>1398</v>
      </c>
      <c r="G46" s="72" t="s">
        <v>591</v>
      </c>
      <c r="H46" s="87" t="s">
        <v>1400</v>
      </c>
      <c r="I46" s="87" t="s">
        <v>1561</v>
      </c>
      <c r="J46" s="87" t="s">
        <v>1650</v>
      </c>
      <c r="K46" s="87" t="s">
        <v>52</v>
      </c>
      <c r="L46" s="87" t="s">
        <v>39</v>
      </c>
      <c r="M46" s="87" t="s">
        <v>65</v>
      </c>
      <c r="N46" s="87" t="s">
        <v>164</v>
      </c>
      <c r="O46" s="4" t="s">
        <v>1853</v>
      </c>
      <c r="P46" s="87"/>
      <c r="Q46" s="87">
        <v>2020</v>
      </c>
      <c r="R46" s="46"/>
      <c r="S46" s="87"/>
      <c r="T46" s="4"/>
      <c r="U46" s="88">
        <v>230</v>
      </c>
      <c r="V46" s="87"/>
      <c r="W46" s="2" t="s">
        <v>30</v>
      </c>
    </row>
    <row r="47" spans="1:23" x14ac:dyDescent="0.2">
      <c r="A47" s="84">
        <v>44354</v>
      </c>
      <c r="B47" s="85">
        <v>1</v>
      </c>
      <c r="C47" s="82" t="s">
        <v>1014</v>
      </c>
      <c r="D47" s="52" t="s">
        <v>1244</v>
      </c>
      <c r="E47" s="29" t="s">
        <v>1325</v>
      </c>
      <c r="F47" s="87" t="s">
        <v>953</v>
      </c>
      <c r="G47" s="72" t="s">
        <v>954</v>
      </c>
      <c r="H47" s="87" t="s">
        <v>955</v>
      </c>
      <c r="I47" s="87" t="s">
        <v>1558</v>
      </c>
      <c r="J47" s="87" t="s">
        <v>1647</v>
      </c>
      <c r="K47" s="87" t="s">
        <v>956</v>
      </c>
      <c r="L47" s="87" t="s">
        <v>78</v>
      </c>
      <c r="M47" s="87" t="s">
        <v>55</v>
      </c>
      <c r="N47" s="87" t="s">
        <v>642</v>
      </c>
      <c r="O47" s="4" t="s">
        <v>1015</v>
      </c>
      <c r="P47" s="87">
        <v>500</v>
      </c>
      <c r="Q47" s="46" t="str">
        <f>_xlfn.CONCAT("20",SUBSTITUTE(LEFT(O47,3),"A",""))</f>
        <v>2010</v>
      </c>
      <c r="R47" s="46">
        <v>7.9988000000000001</v>
      </c>
      <c r="S47" s="87" t="s">
        <v>114</v>
      </c>
      <c r="T47" s="4">
        <v>10382381</v>
      </c>
      <c r="U47" s="88">
        <v>230</v>
      </c>
      <c r="V47" s="87">
        <v>1700</v>
      </c>
      <c r="W47" s="2" t="s">
        <v>30</v>
      </c>
    </row>
    <row r="48" spans="1:23" x14ac:dyDescent="0.2">
      <c r="A48" s="36"/>
      <c r="B48" s="9"/>
      <c r="C48" s="4" t="s">
        <v>1388</v>
      </c>
      <c r="D48" s="31"/>
      <c r="E48" s="29" t="s">
        <v>1325</v>
      </c>
      <c r="F48" s="87" t="s">
        <v>1020</v>
      </c>
      <c r="G48" s="87" t="s">
        <v>954</v>
      </c>
      <c r="H48" s="87" t="s">
        <v>955</v>
      </c>
      <c r="I48" s="87" t="s">
        <v>1558</v>
      </c>
      <c r="J48" s="87" t="s">
        <v>1647</v>
      </c>
      <c r="K48" s="87" t="s">
        <v>120</v>
      </c>
      <c r="L48" s="87" t="s">
        <v>39</v>
      </c>
      <c r="M48" s="87" t="s">
        <v>55</v>
      </c>
      <c r="N48" s="87" t="s">
        <v>60</v>
      </c>
      <c r="O48" s="4" t="s">
        <v>1015</v>
      </c>
      <c r="P48" s="87">
        <v>500</v>
      </c>
      <c r="Q48" s="46" t="str">
        <f>_xlfn.CONCAT("20",SUBSTITUTE(LEFT(O48,3),"A",""))</f>
        <v>2010</v>
      </c>
      <c r="R48" s="46"/>
      <c r="S48" s="87" t="s">
        <v>1789</v>
      </c>
      <c r="T48" s="4" t="s">
        <v>1015</v>
      </c>
      <c r="U48" s="89">
        <v>230</v>
      </c>
      <c r="V48" s="87"/>
      <c r="W48" s="2" t="s">
        <v>23</v>
      </c>
    </row>
    <row r="49" spans="1:23" x14ac:dyDescent="0.2">
      <c r="A49" s="71"/>
      <c r="B49" s="71"/>
      <c r="C49" s="72" t="s">
        <v>1699</v>
      </c>
      <c r="D49" s="73"/>
      <c r="E49" s="29" t="s">
        <v>1325</v>
      </c>
      <c r="F49" s="87" t="s">
        <v>1749</v>
      </c>
      <c r="G49" s="87" t="s">
        <v>954</v>
      </c>
      <c r="H49" s="87" t="s">
        <v>1752</v>
      </c>
      <c r="I49" s="87" t="s">
        <v>1558</v>
      </c>
      <c r="J49" s="87" t="s">
        <v>1647</v>
      </c>
      <c r="K49" s="87" t="s">
        <v>1748</v>
      </c>
      <c r="L49" s="87" t="s">
        <v>39</v>
      </c>
      <c r="M49" s="71" t="s">
        <v>55</v>
      </c>
      <c r="N49" s="71" t="s">
        <v>834</v>
      </c>
      <c r="O49" s="59" t="s">
        <v>1015</v>
      </c>
      <c r="P49" s="71">
        <v>500</v>
      </c>
      <c r="Q49" s="46" t="str">
        <f>_xlfn.CONCAT("20",SUBSTITUTE(LEFT(O49,3),"A",""))</f>
        <v>2010</v>
      </c>
      <c r="R49" s="102"/>
      <c r="S49" s="71" t="s">
        <v>114</v>
      </c>
      <c r="T49" s="59" t="s">
        <v>1015</v>
      </c>
      <c r="U49" s="71">
        <v>230</v>
      </c>
      <c r="V49" s="71"/>
      <c r="W49" s="2" t="s">
        <v>30</v>
      </c>
    </row>
    <row r="50" spans="1:23" x14ac:dyDescent="0.2">
      <c r="A50" s="84">
        <v>44343</v>
      </c>
      <c r="B50" s="85">
        <v>1</v>
      </c>
      <c r="C50" s="59" t="s">
        <v>503</v>
      </c>
      <c r="D50" s="52" t="s">
        <v>1244</v>
      </c>
      <c r="E50" s="29" t="s">
        <v>1325</v>
      </c>
      <c r="F50" s="87" t="s">
        <v>31</v>
      </c>
      <c r="G50" s="72" t="s">
        <v>483</v>
      </c>
      <c r="H50" s="87" t="s">
        <v>485</v>
      </c>
      <c r="I50" s="87" t="s">
        <v>1531</v>
      </c>
      <c r="J50" s="87" t="s">
        <v>1604</v>
      </c>
      <c r="K50" s="87" t="s">
        <v>304</v>
      </c>
      <c r="L50" s="87" t="s">
        <v>130</v>
      </c>
      <c r="M50" s="87" t="s">
        <v>55</v>
      </c>
      <c r="N50" s="87" t="s">
        <v>111</v>
      </c>
      <c r="O50" s="4" t="s">
        <v>496</v>
      </c>
      <c r="P50" s="87">
        <v>100</v>
      </c>
      <c r="Q50" s="46" t="str">
        <f>_xlfn.CONCAT("20",SUBSTITUTE(LEFT(O50,3),"A",""))</f>
        <v>2011</v>
      </c>
      <c r="R50" s="46">
        <v>5.1115000000000004</v>
      </c>
      <c r="S50" s="87" t="s">
        <v>114</v>
      </c>
      <c r="T50" s="4">
        <v>10382407</v>
      </c>
      <c r="U50" s="88">
        <v>230</v>
      </c>
      <c r="V50" s="87">
        <v>80</v>
      </c>
      <c r="W50" s="2" t="s">
        <v>30</v>
      </c>
    </row>
    <row r="51" spans="1:23" x14ac:dyDescent="0.2">
      <c r="A51" s="36"/>
      <c r="B51" s="9"/>
      <c r="C51" s="4" t="s">
        <v>554</v>
      </c>
      <c r="D51" s="78" t="s">
        <v>1803</v>
      </c>
      <c r="E51" s="29" t="s">
        <v>1325</v>
      </c>
      <c r="F51" s="87" t="s">
        <v>1387</v>
      </c>
      <c r="G51" s="87" t="s">
        <v>550</v>
      </c>
      <c r="H51" s="87" t="s">
        <v>551</v>
      </c>
      <c r="I51" s="87" t="s">
        <v>1393</v>
      </c>
      <c r="J51" s="91" t="s">
        <v>1644</v>
      </c>
      <c r="K51" s="87" t="s">
        <v>52</v>
      </c>
      <c r="L51" s="87" t="s">
        <v>39</v>
      </c>
      <c r="M51" s="87" t="s">
        <v>143</v>
      </c>
      <c r="N51" s="87" t="s">
        <v>28</v>
      </c>
      <c r="O51" s="4">
        <v>665532</v>
      </c>
      <c r="P51" s="87">
        <v>100</v>
      </c>
      <c r="Q51" s="87"/>
      <c r="R51" s="46" t="s">
        <v>553</v>
      </c>
      <c r="S51" s="87" t="s">
        <v>514</v>
      </c>
      <c r="T51" s="4">
        <v>665533</v>
      </c>
      <c r="U51" s="88">
        <v>230</v>
      </c>
      <c r="V51" s="87">
        <v>150</v>
      </c>
      <c r="W51" s="2" t="s">
        <v>30</v>
      </c>
    </row>
    <row r="52" spans="1:23" x14ac:dyDescent="0.2">
      <c r="A52" s="36"/>
      <c r="B52" s="9"/>
      <c r="C52" s="34" t="s">
        <v>552</v>
      </c>
      <c r="D52" s="31"/>
      <c r="E52" s="29" t="s">
        <v>1325</v>
      </c>
      <c r="F52" s="87" t="s">
        <v>1387</v>
      </c>
      <c r="G52" s="87" t="s">
        <v>550</v>
      </c>
      <c r="H52" s="87" t="s">
        <v>551</v>
      </c>
      <c r="I52" s="87" t="s">
        <v>1393</v>
      </c>
      <c r="J52" s="91" t="s">
        <v>1644</v>
      </c>
      <c r="K52" s="87" t="s">
        <v>52</v>
      </c>
      <c r="L52" s="87" t="s">
        <v>39</v>
      </c>
      <c r="M52" s="87" t="s">
        <v>143</v>
      </c>
      <c r="N52" s="87" t="s">
        <v>28</v>
      </c>
      <c r="O52" s="4">
        <v>665533</v>
      </c>
      <c r="P52" s="87">
        <v>100</v>
      </c>
      <c r="Q52" s="87"/>
      <c r="R52" s="46" t="s">
        <v>1437</v>
      </c>
      <c r="S52" s="87" t="s">
        <v>1438</v>
      </c>
      <c r="T52" s="4">
        <v>665533</v>
      </c>
      <c r="U52" s="88">
        <v>230</v>
      </c>
      <c r="V52" s="87">
        <v>150</v>
      </c>
      <c r="W52" s="2" t="s">
        <v>30</v>
      </c>
    </row>
    <row r="53" spans="1:23" x14ac:dyDescent="0.2">
      <c r="A53" s="84">
        <v>44362</v>
      </c>
      <c r="B53" s="85" t="s">
        <v>1293</v>
      </c>
      <c r="C53" s="59" t="s">
        <v>526</v>
      </c>
      <c r="D53" s="52" t="s">
        <v>1805</v>
      </c>
      <c r="E53" s="29" t="s">
        <v>1325</v>
      </c>
      <c r="F53" s="87" t="s">
        <v>31</v>
      </c>
      <c r="G53" s="72" t="s">
        <v>483</v>
      </c>
      <c r="H53" s="87" t="s">
        <v>485</v>
      </c>
      <c r="I53" s="87" t="s">
        <v>1531</v>
      </c>
      <c r="J53" s="87" t="s">
        <v>1604</v>
      </c>
      <c r="K53" s="87" t="s">
        <v>515</v>
      </c>
      <c r="L53" s="87" t="s">
        <v>356</v>
      </c>
      <c r="M53" s="87" t="s">
        <v>143</v>
      </c>
      <c r="N53" s="87" t="s">
        <v>527</v>
      </c>
      <c r="O53" s="4">
        <v>13451250</v>
      </c>
      <c r="P53" s="87">
        <v>40</v>
      </c>
      <c r="Q53" s="87"/>
      <c r="R53" s="46" t="s">
        <v>528</v>
      </c>
      <c r="S53" s="87" t="s">
        <v>514</v>
      </c>
      <c r="T53" s="4">
        <v>13451250</v>
      </c>
      <c r="U53" s="88">
        <v>230</v>
      </c>
      <c r="V53" s="87">
        <v>10</v>
      </c>
      <c r="W53" s="2" t="s">
        <v>30</v>
      </c>
    </row>
    <row r="54" spans="1:23" x14ac:dyDescent="0.2">
      <c r="A54" s="84">
        <v>44362</v>
      </c>
      <c r="B54" s="85" t="s">
        <v>1293</v>
      </c>
      <c r="C54" s="59" t="s">
        <v>525</v>
      </c>
      <c r="D54" s="52" t="s">
        <v>1805</v>
      </c>
      <c r="E54" s="29" t="s">
        <v>1325</v>
      </c>
      <c r="F54" s="87" t="s">
        <v>31</v>
      </c>
      <c r="G54" s="72" t="s">
        <v>483</v>
      </c>
      <c r="H54" s="87" t="s">
        <v>485</v>
      </c>
      <c r="I54" s="87" t="s">
        <v>1531</v>
      </c>
      <c r="J54" s="87" t="s">
        <v>1604</v>
      </c>
      <c r="K54" s="87" t="s">
        <v>518</v>
      </c>
      <c r="L54" s="87" t="s">
        <v>313</v>
      </c>
      <c r="M54" s="87" t="s">
        <v>143</v>
      </c>
      <c r="N54" s="87" t="s">
        <v>513</v>
      </c>
      <c r="O54" s="4">
        <v>14451255</v>
      </c>
      <c r="P54" s="87">
        <v>15</v>
      </c>
      <c r="Q54" s="87"/>
      <c r="R54" s="46" t="s">
        <v>519</v>
      </c>
      <c r="S54" s="87" t="s">
        <v>514</v>
      </c>
      <c r="T54" s="4">
        <v>14451255</v>
      </c>
      <c r="U54" s="88">
        <v>230</v>
      </c>
      <c r="V54" s="87">
        <v>3</v>
      </c>
      <c r="W54" s="2" t="s">
        <v>30</v>
      </c>
    </row>
    <row r="55" spans="1:23" x14ac:dyDescent="0.2">
      <c r="A55" s="36"/>
      <c r="B55" s="9"/>
      <c r="C55" s="4" t="s">
        <v>573</v>
      </c>
      <c r="D55" s="31"/>
      <c r="E55" s="29" t="s">
        <v>1325</v>
      </c>
      <c r="F55" s="87" t="s">
        <v>1483</v>
      </c>
      <c r="G55" s="87" t="s">
        <v>571</v>
      </c>
      <c r="H55" s="87" t="s">
        <v>572</v>
      </c>
      <c r="I55" s="87" t="s">
        <v>1535</v>
      </c>
      <c r="J55" s="87" t="s">
        <v>1608</v>
      </c>
      <c r="K55" s="87" t="s">
        <v>52</v>
      </c>
      <c r="L55" s="87" t="s">
        <v>39</v>
      </c>
      <c r="M55" s="87" t="s">
        <v>65</v>
      </c>
      <c r="N55" s="87" t="s">
        <v>169</v>
      </c>
      <c r="O55" s="4" t="s">
        <v>574</v>
      </c>
      <c r="P55" s="87">
        <v>200</v>
      </c>
      <c r="Q55" s="87">
        <v>2012</v>
      </c>
      <c r="R55" s="46" t="s">
        <v>575</v>
      </c>
      <c r="S55" s="87" t="s">
        <v>576</v>
      </c>
      <c r="T55" s="4" t="s">
        <v>577</v>
      </c>
      <c r="U55" s="88">
        <v>230</v>
      </c>
      <c r="V55" s="87">
        <v>450</v>
      </c>
      <c r="W55" s="4" t="s">
        <v>30</v>
      </c>
    </row>
    <row r="56" spans="1:23" x14ac:dyDescent="0.2">
      <c r="A56" s="84">
        <v>44342</v>
      </c>
      <c r="B56" s="85">
        <v>1</v>
      </c>
      <c r="C56" s="59" t="s">
        <v>1071</v>
      </c>
      <c r="D56" s="52" t="s">
        <v>1244</v>
      </c>
      <c r="E56" s="29" t="s">
        <v>1325</v>
      </c>
      <c r="F56" s="87" t="s">
        <v>31</v>
      </c>
      <c r="G56" s="72" t="s">
        <v>591</v>
      </c>
      <c r="H56" s="87" t="s">
        <v>592</v>
      </c>
      <c r="I56" s="87" t="s">
        <v>1559</v>
      </c>
      <c r="J56" s="87" t="s">
        <v>1648</v>
      </c>
      <c r="K56" s="87" t="s">
        <v>645</v>
      </c>
      <c r="L56" s="87" t="s">
        <v>130</v>
      </c>
      <c r="M56" s="87" t="s">
        <v>55</v>
      </c>
      <c r="N56" s="87" t="s">
        <v>642</v>
      </c>
      <c r="O56" s="4" t="s">
        <v>646</v>
      </c>
      <c r="P56" s="87">
        <v>25</v>
      </c>
      <c r="Q56" s="46" t="str">
        <f>_xlfn.CONCAT("20",SUBSTITUTE(LEFT(O56,3),"A",""))</f>
        <v>2012</v>
      </c>
      <c r="R56" s="46">
        <v>5.5533000000000001</v>
      </c>
      <c r="S56" s="87" t="s">
        <v>114</v>
      </c>
      <c r="T56" s="4" t="s">
        <v>646</v>
      </c>
      <c r="U56" s="88">
        <v>230</v>
      </c>
      <c r="V56" s="87">
        <v>10000</v>
      </c>
      <c r="W56" s="4" t="s">
        <v>30</v>
      </c>
    </row>
    <row r="57" spans="1:23" x14ac:dyDescent="0.2">
      <c r="A57" s="84">
        <v>44342</v>
      </c>
      <c r="B57" s="85">
        <v>1</v>
      </c>
      <c r="C57" s="59" t="s">
        <v>1070</v>
      </c>
      <c r="D57" s="52" t="s">
        <v>1244</v>
      </c>
      <c r="E57" s="29" t="s">
        <v>1325</v>
      </c>
      <c r="F57" s="87" t="s">
        <v>590</v>
      </c>
      <c r="G57" s="87" t="s">
        <v>591</v>
      </c>
      <c r="H57" s="87" t="s">
        <v>592</v>
      </c>
      <c r="I57" s="87" t="s">
        <v>1559</v>
      </c>
      <c r="J57" s="87" t="s">
        <v>1648</v>
      </c>
      <c r="K57" s="87" t="s">
        <v>641</v>
      </c>
      <c r="L57" s="87" t="s">
        <v>19</v>
      </c>
      <c r="M57" s="87" t="s">
        <v>55</v>
      </c>
      <c r="N57" s="87" t="s">
        <v>642</v>
      </c>
      <c r="O57" s="4" t="s">
        <v>643</v>
      </c>
      <c r="P57" s="87">
        <v>25</v>
      </c>
      <c r="Q57" s="46" t="str">
        <f>_xlfn.CONCAT("20",SUBSTITUTE(LEFT(O57,3),"A",""))</f>
        <v>2012</v>
      </c>
      <c r="R57" s="46">
        <v>5.5472999999999999</v>
      </c>
      <c r="S57" s="87" t="s">
        <v>114</v>
      </c>
      <c r="T57" s="4" t="s">
        <v>643</v>
      </c>
      <c r="U57" s="88">
        <v>230</v>
      </c>
      <c r="V57" s="87">
        <v>5000</v>
      </c>
      <c r="W57" s="4" t="s">
        <v>644</v>
      </c>
    </row>
    <row r="58" spans="1:23" x14ac:dyDescent="0.2">
      <c r="A58" s="84">
        <v>44342</v>
      </c>
      <c r="B58" s="85">
        <v>1</v>
      </c>
      <c r="C58" s="59" t="s">
        <v>1806</v>
      </c>
      <c r="D58" s="52" t="s">
        <v>1244</v>
      </c>
      <c r="E58" s="29" t="s">
        <v>1325</v>
      </c>
      <c r="F58" s="87" t="s">
        <v>1020</v>
      </c>
      <c r="G58" s="72" t="s">
        <v>591</v>
      </c>
      <c r="H58" s="87" t="s">
        <v>592</v>
      </c>
      <c r="I58" s="87" t="s">
        <v>1559</v>
      </c>
      <c r="J58" s="87" t="s">
        <v>1648</v>
      </c>
      <c r="K58" s="87" t="s">
        <v>650</v>
      </c>
      <c r="L58" s="87" t="s">
        <v>78</v>
      </c>
      <c r="M58" s="87" t="s">
        <v>55</v>
      </c>
      <c r="N58" s="87" t="s">
        <v>642</v>
      </c>
      <c r="O58" s="12" t="s">
        <v>1059</v>
      </c>
      <c r="P58" s="72">
        <v>65</v>
      </c>
      <c r="Q58" s="46" t="str">
        <f>_xlfn.CONCAT("20",SUBSTITUTE(LEFT(O58,3),"A",""))</f>
        <v>2012</v>
      </c>
      <c r="R58" s="48">
        <v>5.4862000000000002</v>
      </c>
      <c r="S58" s="72" t="s">
        <v>114</v>
      </c>
      <c r="T58" s="12" t="s">
        <v>1059</v>
      </c>
      <c r="U58" s="88">
        <v>230</v>
      </c>
      <c r="V58" s="87">
        <v>50</v>
      </c>
      <c r="W58" s="4" t="s">
        <v>30</v>
      </c>
    </row>
    <row r="59" spans="1:23" x14ac:dyDescent="0.2">
      <c r="A59" s="84">
        <v>44363</v>
      </c>
      <c r="B59" s="85">
        <v>1</v>
      </c>
      <c r="C59" s="75" t="s">
        <v>542</v>
      </c>
      <c r="D59" s="52" t="s">
        <v>1244</v>
      </c>
      <c r="E59" s="29" t="s">
        <v>1325</v>
      </c>
      <c r="F59" s="87" t="s">
        <v>31</v>
      </c>
      <c r="G59" s="72" t="s">
        <v>483</v>
      </c>
      <c r="H59" s="87" t="s">
        <v>485</v>
      </c>
      <c r="I59" s="87" t="s">
        <v>1531</v>
      </c>
      <c r="J59" s="87" t="s">
        <v>1604</v>
      </c>
      <c r="K59" s="87" t="s">
        <v>543</v>
      </c>
      <c r="L59" s="87" t="s">
        <v>356</v>
      </c>
      <c r="M59" s="87" t="s">
        <v>143</v>
      </c>
      <c r="N59" s="87" t="s">
        <v>28</v>
      </c>
      <c r="O59" s="4" t="s">
        <v>544</v>
      </c>
      <c r="P59" s="87">
        <v>25</v>
      </c>
      <c r="Q59" s="87">
        <v>2014</v>
      </c>
      <c r="R59" s="46" t="s">
        <v>137</v>
      </c>
      <c r="S59" s="87" t="s">
        <v>27</v>
      </c>
      <c r="T59" s="4" t="s">
        <v>544</v>
      </c>
      <c r="U59" s="88">
        <v>230</v>
      </c>
      <c r="V59" s="87">
        <v>10</v>
      </c>
      <c r="W59" s="4" t="s">
        <v>30</v>
      </c>
    </row>
    <row r="60" spans="1:23" x14ac:dyDescent="0.2">
      <c r="A60" s="84">
        <v>44363</v>
      </c>
      <c r="B60" s="85">
        <v>1</v>
      </c>
      <c r="C60" s="59" t="s">
        <v>533</v>
      </c>
      <c r="D60" s="52" t="s">
        <v>1244</v>
      </c>
      <c r="E60" s="29" t="s">
        <v>1325</v>
      </c>
      <c r="F60" s="87" t="s">
        <v>31</v>
      </c>
      <c r="G60" s="72" t="s">
        <v>483</v>
      </c>
      <c r="H60" s="87" t="s">
        <v>485</v>
      </c>
      <c r="I60" s="87" t="s">
        <v>1531</v>
      </c>
      <c r="J60" s="87" t="s">
        <v>1604</v>
      </c>
      <c r="K60" s="87" t="s">
        <v>534</v>
      </c>
      <c r="L60" s="87" t="s">
        <v>535</v>
      </c>
      <c r="M60" s="87" t="s">
        <v>143</v>
      </c>
      <c r="N60" s="87" t="s">
        <v>28</v>
      </c>
      <c r="O60" s="4" t="s">
        <v>536</v>
      </c>
      <c r="P60" s="87">
        <v>25</v>
      </c>
      <c r="Q60" s="87">
        <v>2014</v>
      </c>
      <c r="R60" s="46" t="s">
        <v>537</v>
      </c>
      <c r="S60" s="87" t="s">
        <v>27</v>
      </c>
      <c r="T60" s="4" t="s">
        <v>536</v>
      </c>
      <c r="U60" s="88">
        <v>230</v>
      </c>
      <c r="V60" s="87">
        <v>10</v>
      </c>
      <c r="W60" s="4" t="s">
        <v>30</v>
      </c>
    </row>
    <row r="61" spans="1:23" x14ac:dyDescent="0.2">
      <c r="A61" s="84">
        <v>44362</v>
      </c>
      <c r="B61" s="85">
        <v>1</v>
      </c>
      <c r="C61" s="59" t="s">
        <v>524</v>
      </c>
      <c r="D61" s="52" t="s">
        <v>1244</v>
      </c>
      <c r="E61" s="29" t="s">
        <v>1325</v>
      </c>
      <c r="F61" s="87" t="s">
        <v>31</v>
      </c>
      <c r="G61" s="72" t="s">
        <v>483</v>
      </c>
      <c r="H61" s="87" t="s">
        <v>485</v>
      </c>
      <c r="I61" s="87" t="s">
        <v>1531</v>
      </c>
      <c r="J61" s="87" t="s">
        <v>1604</v>
      </c>
      <c r="K61" s="87" t="s">
        <v>515</v>
      </c>
      <c r="L61" s="87" t="s">
        <v>356</v>
      </c>
      <c r="M61" s="87" t="s">
        <v>143</v>
      </c>
      <c r="N61" s="87" t="s">
        <v>28</v>
      </c>
      <c r="O61" s="4" t="s">
        <v>516</v>
      </c>
      <c r="P61" s="87">
        <v>40</v>
      </c>
      <c r="Q61" s="87">
        <v>2014</v>
      </c>
      <c r="R61" s="46" t="s">
        <v>517</v>
      </c>
      <c r="S61" s="87" t="s">
        <v>27</v>
      </c>
      <c r="T61" s="4" t="s">
        <v>516</v>
      </c>
      <c r="U61" s="88">
        <v>230</v>
      </c>
      <c r="V61" s="87">
        <v>10</v>
      </c>
      <c r="W61" s="4" t="s">
        <v>30</v>
      </c>
    </row>
    <row r="62" spans="1:23" x14ac:dyDescent="0.2">
      <c r="A62" s="84">
        <v>44362</v>
      </c>
      <c r="B62" s="85" t="s">
        <v>1293</v>
      </c>
      <c r="C62" s="59" t="s">
        <v>521</v>
      </c>
      <c r="D62" s="52" t="s">
        <v>1805</v>
      </c>
      <c r="E62" s="29" t="s">
        <v>1325</v>
      </c>
      <c r="F62" s="87" t="s">
        <v>31</v>
      </c>
      <c r="G62" s="72" t="s">
        <v>483</v>
      </c>
      <c r="H62" s="87" t="s">
        <v>485</v>
      </c>
      <c r="I62" s="87" t="s">
        <v>1531</v>
      </c>
      <c r="J62" s="87" t="s">
        <v>1604</v>
      </c>
      <c r="K62" s="87" t="s">
        <v>504</v>
      </c>
      <c r="L62" s="87" t="s">
        <v>262</v>
      </c>
      <c r="M62" s="87" t="s">
        <v>143</v>
      </c>
      <c r="N62" s="87" t="s">
        <v>505</v>
      </c>
      <c r="O62" s="4" t="s">
        <v>506</v>
      </c>
      <c r="P62" s="87">
        <v>80</v>
      </c>
      <c r="Q62" s="87">
        <v>2014</v>
      </c>
      <c r="R62" s="46" t="s">
        <v>507</v>
      </c>
      <c r="S62" s="87" t="s">
        <v>508</v>
      </c>
      <c r="T62" s="4" t="s">
        <v>506</v>
      </c>
      <c r="U62" s="88">
        <v>230</v>
      </c>
      <c r="V62" s="87">
        <v>60</v>
      </c>
      <c r="W62" s="4" t="s">
        <v>30</v>
      </c>
    </row>
    <row r="63" spans="1:23" x14ac:dyDescent="0.2">
      <c r="A63" s="84">
        <v>44362</v>
      </c>
      <c r="B63" s="85" t="s">
        <v>1293</v>
      </c>
      <c r="C63" s="59" t="s">
        <v>530</v>
      </c>
      <c r="D63" s="52" t="s">
        <v>1805</v>
      </c>
      <c r="E63" s="29" t="s">
        <v>1325</v>
      </c>
      <c r="F63" s="87" t="s">
        <v>31</v>
      </c>
      <c r="G63" s="72" t="s">
        <v>483</v>
      </c>
      <c r="H63" s="87" t="s">
        <v>485</v>
      </c>
      <c r="I63" s="87" t="s">
        <v>1531</v>
      </c>
      <c r="J63" s="87" t="s">
        <v>1604</v>
      </c>
      <c r="K63" s="87" t="s">
        <v>515</v>
      </c>
      <c r="L63" s="87" t="s">
        <v>356</v>
      </c>
      <c r="M63" s="87" t="s">
        <v>143</v>
      </c>
      <c r="N63" s="87" t="s">
        <v>28</v>
      </c>
      <c r="O63" s="4" t="s">
        <v>531</v>
      </c>
      <c r="P63" s="87">
        <v>40</v>
      </c>
      <c r="Q63" s="87">
        <v>2014</v>
      </c>
      <c r="R63" s="46" t="s">
        <v>532</v>
      </c>
      <c r="S63" s="87" t="s">
        <v>37</v>
      </c>
      <c r="T63" s="4" t="s">
        <v>531</v>
      </c>
      <c r="U63" s="88">
        <v>230</v>
      </c>
      <c r="V63" s="87">
        <v>10</v>
      </c>
      <c r="W63" s="4" t="s">
        <v>30</v>
      </c>
    </row>
    <row r="64" spans="1:23" x14ac:dyDescent="0.2">
      <c r="A64" s="84">
        <v>44356</v>
      </c>
      <c r="B64" s="85">
        <v>1</v>
      </c>
      <c r="C64" s="4" t="s">
        <v>620</v>
      </c>
      <c r="D64" s="52" t="s">
        <v>1244</v>
      </c>
      <c r="E64" s="29" t="s">
        <v>1325</v>
      </c>
      <c r="F64" s="87" t="s">
        <v>612</v>
      </c>
      <c r="G64" s="72" t="s">
        <v>591</v>
      </c>
      <c r="H64" s="87" t="s">
        <v>592</v>
      </c>
      <c r="I64" s="87" t="s">
        <v>1559</v>
      </c>
      <c r="J64" s="87" t="s">
        <v>1648</v>
      </c>
      <c r="K64" s="87" t="s">
        <v>621</v>
      </c>
      <c r="L64" s="87" t="s">
        <v>39</v>
      </c>
      <c r="M64" s="87" t="s">
        <v>143</v>
      </c>
      <c r="N64" s="87" t="s">
        <v>28</v>
      </c>
      <c r="O64" s="4" t="s">
        <v>615</v>
      </c>
      <c r="P64" s="87">
        <v>50</v>
      </c>
      <c r="Q64" s="87">
        <v>2015</v>
      </c>
      <c r="R64" s="46">
        <v>0.88439999999999996</v>
      </c>
      <c r="S64" s="87" t="s">
        <v>27</v>
      </c>
      <c r="T64" s="4" t="s">
        <v>615</v>
      </c>
      <c r="U64" s="88">
        <v>230</v>
      </c>
      <c r="V64" s="87">
        <v>20</v>
      </c>
      <c r="W64" s="4" t="s">
        <v>23</v>
      </c>
    </row>
    <row r="65" spans="1:23" x14ac:dyDescent="0.2">
      <c r="A65" s="84">
        <v>44356</v>
      </c>
      <c r="B65" s="85">
        <v>1</v>
      </c>
      <c r="C65" s="4" t="s">
        <v>613</v>
      </c>
      <c r="D65" s="52" t="s">
        <v>1244</v>
      </c>
      <c r="E65" s="29" t="s">
        <v>1325</v>
      </c>
      <c r="F65" s="87" t="s">
        <v>612</v>
      </c>
      <c r="G65" s="72" t="s">
        <v>591</v>
      </c>
      <c r="H65" s="87" t="s">
        <v>592</v>
      </c>
      <c r="I65" s="87" t="s">
        <v>1559</v>
      </c>
      <c r="J65" s="87" t="s">
        <v>1648</v>
      </c>
      <c r="K65" s="87" t="s">
        <v>614</v>
      </c>
      <c r="L65" s="87" t="s">
        <v>78</v>
      </c>
      <c r="M65" s="87" t="s">
        <v>143</v>
      </c>
      <c r="N65" s="87" t="s">
        <v>28</v>
      </c>
      <c r="O65" s="4" t="s">
        <v>615</v>
      </c>
      <c r="P65" s="87">
        <v>50</v>
      </c>
      <c r="Q65" s="87">
        <v>2015</v>
      </c>
      <c r="R65" s="46">
        <v>0.88439999999999996</v>
      </c>
      <c r="S65" s="87" t="s">
        <v>27</v>
      </c>
      <c r="T65" s="4" t="s">
        <v>616</v>
      </c>
      <c r="U65" s="88">
        <v>230</v>
      </c>
      <c r="V65" s="87">
        <v>25</v>
      </c>
      <c r="W65" s="4" t="s">
        <v>30</v>
      </c>
    </row>
    <row r="66" spans="1:23" x14ac:dyDescent="0.2">
      <c r="A66" s="84">
        <v>44356</v>
      </c>
      <c r="B66" s="85">
        <v>1</v>
      </c>
      <c r="C66" s="79" t="s">
        <v>1062</v>
      </c>
      <c r="D66" s="80" t="s">
        <v>1244</v>
      </c>
      <c r="E66" s="29" t="s">
        <v>1325</v>
      </c>
      <c r="F66" s="13" t="s">
        <v>1020</v>
      </c>
      <c r="G66" s="72" t="s">
        <v>591</v>
      </c>
      <c r="H66" s="13" t="s">
        <v>592</v>
      </c>
      <c r="I66" s="87" t="s">
        <v>1559</v>
      </c>
      <c r="J66" s="87" t="s">
        <v>1648</v>
      </c>
      <c r="K66" s="13" t="s">
        <v>1405</v>
      </c>
      <c r="L66" s="13" t="s">
        <v>1061</v>
      </c>
      <c r="M66" s="13" t="s">
        <v>498</v>
      </c>
      <c r="N66" s="13" t="s">
        <v>27</v>
      </c>
      <c r="O66" s="74" t="s">
        <v>1066</v>
      </c>
      <c r="P66" s="13"/>
      <c r="Q66" s="87">
        <v>2015</v>
      </c>
      <c r="R66" s="47">
        <v>1.054</v>
      </c>
      <c r="S66" s="13"/>
      <c r="T66" s="74"/>
      <c r="U66" s="88">
        <v>230</v>
      </c>
      <c r="V66" s="13"/>
      <c r="W66" s="4" t="s">
        <v>30</v>
      </c>
    </row>
    <row r="67" spans="1:23" x14ac:dyDescent="0.2">
      <c r="A67" s="84">
        <v>44356</v>
      </c>
      <c r="B67" s="85">
        <v>1</v>
      </c>
      <c r="C67" s="4" t="s">
        <v>623</v>
      </c>
      <c r="D67" s="52" t="s">
        <v>1244</v>
      </c>
      <c r="E67" s="29" t="s">
        <v>1325</v>
      </c>
      <c r="F67" s="87" t="s">
        <v>622</v>
      </c>
      <c r="G67" s="72" t="s">
        <v>591</v>
      </c>
      <c r="H67" s="87" t="s">
        <v>592</v>
      </c>
      <c r="I67" s="87" t="s">
        <v>1559</v>
      </c>
      <c r="J67" s="87" t="s">
        <v>1648</v>
      </c>
      <c r="K67" s="87" t="s">
        <v>624</v>
      </c>
      <c r="L67" s="87" t="s">
        <v>78</v>
      </c>
      <c r="M67" s="87" t="s">
        <v>143</v>
      </c>
      <c r="N67" s="87" t="s">
        <v>28</v>
      </c>
      <c r="O67" s="4" t="s">
        <v>625</v>
      </c>
      <c r="P67" s="87">
        <v>50</v>
      </c>
      <c r="Q67" s="87">
        <v>2015</v>
      </c>
      <c r="R67" s="46">
        <v>0.90010000000000001</v>
      </c>
      <c r="S67" s="87" t="s">
        <v>27</v>
      </c>
      <c r="T67" s="4" t="s">
        <v>625</v>
      </c>
      <c r="U67" s="88">
        <v>230</v>
      </c>
      <c r="V67" s="87">
        <v>36</v>
      </c>
      <c r="W67" s="4" t="s">
        <v>30</v>
      </c>
    </row>
    <row r="68" spans="1:23" x14ac:dyDescent="0.2">
      <c r="A68" s="84">
        <v>44356</v>
      </c>
      <c r="B68" s="85">
        <v>1</v>
      </c>
      <c r="C68" s="4" t="s">
        <v>618</v>
      </c>
      <c r="D68" s="52" t="s">
        <v>1244</v>
      </c>
      <c r="E68" s="29" t="s">
        <v>1325</v>
      </c>
      <c r="F68" s="87" t="s">
        <v>612</v>
      </c>
      <c r="G68" s="72" t="s">
        <v>591</v>
      </c>
      <c r="H68" s="87" t="s">
        <v>592</v>
      </c>
      <c r="I68" s="87" t="s">
        <v>1559</v>
      </c>
      <c r="J68" s="87" t="s">
        <v>1648</v>
      </c>
      <c r="K68" s="87" t="s">
        <v>617</v>
      </c>
      <c r="L68" s="87" t="s">
        <v>78</v>
      </c>
      <c r="M68" s="87" t="s">
        <v>143</v>
      </c>
      <c r="N68" s="87" t="s">
        <v>443</v>
      </c>
      <c r="O68" s="4" t="s">
        <v>619</v>
      </c>
      <c r="P68" s="87">
        <v>100</v>
      </c>
      <c r="Q68" s="87">
        <v>2015</v>
      </c>
      <c r="R68" s="46">
        <v>1.3883000000000001</v>
      </c>
      <c r="S68" s="87" t="s">
        <v>37</v>
      </c>
      <c r="T68" s="4" t="s">
        <v>619</v>
      </c>
      <c r="U68" s="88">
        <v>230</v>
      </c>
      <c r="V68" s="87">
        <v>25</v>
      </c>
      <c r="W68" s="13"/>
    </row>
    <row r="69" spans="1:23" x14ac:dyDescent="0.2">
      <c r="A69" s="84">
        <v>44361</v>
      </c>
      <c r="B69" s="85">
        <v>1</v>
      </c>
      <c r="C69" s="59" t="s">
        <v>604</v>
      </c>
      <c r="D69" s="52" t="s">
        <v>1244</v>
      </c>
      <c r="E69" s="29" t="s">
        <v>1325</v>
      </c>
      <c r="F69" s="87" t="s">
        <v>590</v>
      </c>
      <c r="G69" s="87" t="s">
        <v>591</v>
      </c>
      <c r="H69" s="87" t="s">
        <v>592</v>
      </c>
      <c r="I69" s="87" t="s">
        <v>1559</v>
      </c>
      <c r="J69" s="87" t="s">
        <v>1648</v>
      </c>
      <c r="K69" s="87" t="s">
        <v>601</v>
      </c>
      <c r="L69" s="87" t="s">
        <v>39</v>
      </c>
      <c r="M69" s="87" t="s">
        <v>143</v>
      </c>
      <c r="N69" s="87" t="s">
        <v>36</v>
      </c>
      <c r="O69" s="4" t="s">
        <v>602</v>
      </c>
      <c r="P69" s="87">
        <v>150</v>
      </c>
      <c r="Q69" s="87">
        <v>2016</v>
      </c>
      <c r="R69" s="46">
        <v>1.0699000000000001</v>
      </c>
      <c r="S69" s="87" t="s">
        <v>37</v>
      </c>
      <c r="T69" s="4" t="s">
        <v>137</v>
      </c>
      <c r="U69" s="88">
        <v>230</v>
      </c>
      <c r="V69" s="87">
        <v>400</v>
      </c>
      <c r="W69" s="4" t="s">
        <v>30</v>
      </c>
    </row>
    <row r="70" spans="1:23" x14ac:dyDescent="0.2">
      <c r="A70" s="84">
        <v>44361</v>
      </c>
      <c r="B70" s="85">
        <v>1</v>
      </c>
      <c r="C70" s="59" t="s">
        <v>631</v>
      </c>
      <c r="D70" s="52" t="s">
        <v>1244</v>
      </c>
      <c r="E70" s="29" t="s">
        <v>1325</v>
      </c>
      <c r="F70" s="87" t="s">
        <v>31</v>
      </c>
      <c r="G70" s="72" t="s">
        <v>591</v>
      </c>
      <c r="H70" s="87" t="s">
        <v>592</v>
      </c>
      <c r="I70" s="87" t="s">
        <v>1559</v>
      </c>
      <c r="J70" s="87" t="s">
        <v>1648</v>
      </c>
      <c r="K70" s="87" t="s">
        <v>632</v>
      </c>
      <c r="L70" s="87" t="s">
        <v>78</v>
      </c>
      <c r="M70" s="87" t="s">
        <v>143</v>
      </c>
      <c r="N70" s="87" t="s">
        <v>443</v>
      </c>
      <c r="O70" s="4" t="s">
        <v>633</v>
      </c>
      <c r="P70" s="87">
        <v>100</v>
      </c>
      <c r="Q70" s="87">
        <v>2016</v>
      </c>
      <c r="R70" s="46">
        <v>1.276</v>
      </c>
      <c r="S70" s="87" t="s">
        <v>37</v>
      </c>
      <c r="T70" s="4" t="s">
        <v>634</v>
      </c>
      <c r="U70" s="88">
        <v>230</v>
      </c>
      <c r="V70" s="87">
        <v>75</v>
      </c>
      <c r="W70" s="4" t="s">
        <v>30</v>
      </c>
    </row>
    <row r="71" spans="1:23" x14ac:dyDescent="0.2">
      <c r="A71" s="84">
        <v>44361</v>
      </c>
      <c r="B71" s="85">
        <v>1</v>
      </c>
      <c r="C71" s="59" t="s">
        <v>605</v>
      </c>
      <c r="D71" s="52" t="s">
        <v>1244</v>
      </c>
      <c r="E71" s="29" t="s">
        <v>1325</v>
      </c>
      <c r="F71" s="87" t="s">
        <v>603</v>
      </c>
      <c r="G71" s="72" t="s">
        <v>591</v>
      </c>
      <c r="H71" s="87" t="s">
        <v>592</v>
      </c>
      <c r="I71" s="87" t="s">
        <v>1559</v>
      </c>
      <c r="J71" s="87" t="s">
        <v>1648</v>
      </c>
      <c r="K71" s="87" t="s">
        <v>606</v>
      </c>
      <c r="L71" s="87" t="s">
        <v>78</v>
      </c>
      <c r="M71" s="87" t="s">
        <v>143</v>
      </c>
      <c r="N71" s="87" t="s">
        <v>36</v>
      </c>
      <c r="O71" s="4" t="s">
        <v>607</v>
      </c>
      <c r="P71" s="87">
        <v>100</v>
      </c>
      <c r="Q71" s="87">
        <v>2016</v>
      </c>
      <c r="R71" s="46">
        <v>1.3023</v>
      </c>
      <c r="S71" s="87" t="s">
        <v>37</v>
      </c>
      <c r="T71" s="4" t="s">
        <v>607</v>
      </c>
      <c r="U71" s="88">
        <v>230</v>
      </c>
      <c r="V71" s="87">
        <v>40</v>
      </c>
      <c r="W71" s="4" t="s">
        <v>30</v>
      </c>
    </row>
    <row r="72" spans="1:23" x14ac:dyDescent="0.2">
      <c r="A72" s="84">
        <v>44361</v>
      </c>
      <c r="B72" s="85">
        <v>1</v>
      </c>
      <c r="C72" s="59" t="s">
        <v>651</v>
      </c>
      <c r="D72" s="52" t="s">
        <v>1244</v>
      </c>
      <c r="E72" s="29" t="s">
        <v>1325</v>
      </c>
      <c r="F72" s="87" t="s">
        <v>1396</v>
      </c>
      <c r="G72" s="72" t="s">
        <v>591</v>
      </c>
      <c r="H72" s="87" t="s">
        <v>592</v>
      </c>
      <c r="I72" s="87" t="s">
        <v>1559</v>
      </c>
      <c r="J72" s="87" t="s">
        <v>1648</v>
      </c>
      <c r="K72" s="87" t="s">
        <v>652</v>
      </c>
      <c r="L72" s="87" t="s">
        <v>78</v>
      </c>
      <c r="M72" s="87" t="s">
        <v>143</v>
      </c>
      <c r="N72" s="87" t="s">
        <v>443</v>
      </c>
      <c r="O72" s="4" t="s">
        <v>653</v>
      </c>
      <c r="P72" s="87">
        <v>100</v>
      </c>
      <c r="Q72" s="87">
        <v>2016</v>
      </c>
      <c r="R72" s="46">
        <v>1.2998000000000001</v>
      </c>
      <c r="S72" s="87" t="s">
        <v>37</v>
      </c>
      <c r="T72" s="4" t="s">
        <v>653</v>
      </c>
      <c r="U72" s="88">
        <v>230</v>
      </c>
      <c r="V72" s="87">
        <v>30</v>
      </c>
      <c r="W72" s="4" t="s">
        <v>67</v>
      </c>
    </row>
    <row r="73" spans="1:23" x14ac:dyDescent="0.2">
      <c r="A73" s="84">
        <v>44356</v>
      </c>
      <c r="B73" s="85">
        <v>1</v>
      </c>
      <c r="C73" s="4" t="s">
        <v>593</v>
      </c>
      <c r="D73" s="52" t="s">
        <v>1244</v>
      </c>
      <c r="E73" s="29" t="s">
        <v>1325</v>
      </c>
      <c r="F73" s="87" t="s">
        <v>590</v>
      </c>
      <c r="G73" s="87" t="s">
        <v>591</v>
      </c>
      <c r="H73" s="87" t="s">
        <v>592</v>
      </c>
      <c r="I73" s="87" t="s">
        <v>1559</v>
      </c>
      <c r="J73" s="87" t="s">
        <v>1648</v>
      </c>
      <c r="K73" s="87" t="s">
        <v>594</v>
      </c>
      <c r="L73" s="87" t="s">
        <v>39</v>
      </c>
      <c r="M73" s="87" t="s">
        <v>143</v>
      </c>
      <c r="N73" s="87" t="s">
        <v>36</v>
      </c>
      <c r="O73" s="4" t="s">
        <v>595</v>
      </c>
      <c r="P73" s="87">
        <v>350</v>
      </c>
      <c r="Q73" s="87">
        <v>2016</v>
      </c>
      <c r="R73" s="46">
        <v>0.84238999999999997</v>
      </c>
      <c r="S73" s="87" t="s">
        <v>37</v>
      </c>
      <c r="T73" s="4" t="s">
        <v>137</v>
      </c>
      <c r="U73" s="88">
        <v>230</v>
      </c>
      <c r="V73" s="87">
        <v>400</v>
      </c>
      <c r="W73" s="4" t="s">
        <v>30</v>
      </c>
    </row>
    <row r="74" spans="1:23" x14ac:dyDescent="0.2">
      <c r="A74" s="84">
        <v>44356</v>
      </c>
      <c r="B74" s="85">
        <v>1</v>
      </c>
      <c r="C74" s="4" t="s">
        <v>596</v>
      </c>
      <c r="D74" s="52" t="s">
        <v>1244</v>
      </c>
      <c r="E74" s="29" t="s">
        <v>1325</v>
      </c>
      <c r="F74" s="87" t="s">
        <v>590</v>
      </c>
      <c r="G74" s="87" t="s">
        <v>591</v>
      </c>
      <c r="H74" s="87" t="s">
        <v>592</v>
      </c>
      <c r="I74" s="87" t="s">
        <v>1559</v>
      </c>
      <c r="J74" s="87" t="s">
        <v>1648</v>
      </c>
      <c r="K74" s="87" t="s">
        <v>597</v>
      </c>
      <c r="L74" s="87" t="s">
        <v>39</v>
      </c>
      <c r="M74" s="87" t="s">
        <v>143</v>
      </c>
      <c r="N74" s="87" t="s">
        <v>36</v>
      </c>
      <c r="O74" s="4" t="s">
        <v>598</v>
      </c>
      <c r="P74" s="87">
        <v>800</v>
      </c>
      <c r="Q74" s="87">
        <v>2016</v>
      </c>
      <c r="R74" s="46">
        <v>1.6523000000000001</v>
      </c>
      <c r="S74" s="87" t="s">
        <v>37</v>
      </c>
      <c r="T74" s="4" t="s">
        <v>137</v>
      </c>
      <c r="U74" s="88">
        <v>230</v>
      </c>
      <c r="V74" s="87">
        <v>2800</v>
      </c>
      <c r="W74" s="4" t="s">
        <v>23</v>
      </c>
    </row>
    <row r="75" spans="1:23" x14ac:dyDescent="0.2">
      <c r="A75" s="84">
        <v>44356</v>
      </c>
      <c r="B75" s="85">
        <v>1</v>
      </c>
      <c r="C75" s="4" t="s">
        <v>599</v>
      </c>
      <c r="D75" s="52" t="s">
        <v>1250</v>
      </c>
      <c r="E75" s="29" t="s">
        <v>1325</v>
      </c>
      <c r="F75" s="87" t="s">
        <v>590</v>
      </c>
      <c r="G75" s="87" t="s">
        <v>591</v>
      </c>
      <c r="H75" s="87" t="s">
        <v>592</v>
      </c>
      <c r="I75" s="87" t="s">
        <v>1559</v>
      </c>
      <c r="J75" s="87" t="s">
        <v>1648</v>
      </c>
      <c r="K75" s="87" t="s">
        <v>600</v>
      </c>
      <c r="L75" s="87" t="s">
        <v>39</v>
      </c>
      <c r="M75" s="87" t="s">
        <v>143</v>
      </c>
      <c r="N75" s="87" t="s">
        <v>36</v>
      </c>
      <c r="O75" s="4" t="s">
        <v>598</v>
      </c>
      <c r="P75" s="87">
        <v>800</v>
      </c>
      <c r="Q75" s="87">
        <v>2016</v>
      </c>
      <c r="R75" s="46">
        <v>1.0746</v>
      </c>
      <c r="S75" s="87" t="s">
        <v>37</v>
      </c>
      <c r="T75" s="4" t="s">
        <v>137</v>
      </c>
      <c r="U75" s="88">
        <v>230</v>
      </c>
      <c r="V75" s="87">
        <v>705</v>
      </c>
      <c r="W75" s="13"/>
    </row>
    <row r="76" spans="1:23" x14ac:dyDescent="0.2">
      <c r="A76" s="84"/>
      <c r="B76" s="85"/>
      <c r="C76" s="4" t="s">
        <v>655</v>
      </c>
      <c r="D76" s="81"/>
      <c r="E76" s="29" t="s">
        <v>1325</v>
      </c>
      <c r="F76" s="87" t="s">
        <v>654</v>
      </c>
      <c r="G76" s="72" t="s">
        <v>591</v>
      </c>
      <c r="H76" s="87" t="s">
        <v>592</v>
      </c>
      <c r="I76" s="87" t="s">
        <v>1559</v>
      </c>
      <c r="J76" s="87" t="s">
        <v>1648</v>
      </c>
      <c r="K76" s="87" t="s">
        <v>120</v>
      </c>
      <c r="L76" s="87" t="s">
        <v>39</v>
      </c>
      <c r="M76" s="87" t="s">
        <v>656</v>
      </c>
      <c r="N76" s="87" t="s">
        <v>657</v>
      </c>
      <c r="O76" s="4" t="s">
        <v>658</v>
      </c>
      <c r="P76" s="87" t="s">
        <v>137</v>
      </c>
      <c r="Q76" s="87">
        <v>2016</v>
      </c>
      <c r="R76" s="46" t="s">
        <v>137</v>
      </c>
      <c r="S76" s="87" t="s">
        <v>659</v>
      </c>
      <c r="T76" s="4" t="s">
        <v>137</v>
      </c>
      <c r="U76" s="88">
        <v>230</v>
      </c>
      <c r="V76" s="87" t="s">
        <v>137</v>
      </c>
      <c r="W76" s="4"/>
    </row>
    <row r="77" spans="1:23" x14ac:dyDescent="0.2">
      <c r="A77" s="84">
        <v>44361</v>
      </c>
      <c r="B77" s="85">
        <v>1</v>
      </c>
      <c r="C77" s="13" t="s">
        <v>1064</v>
      </c>
      <c r="D77" s="80" t="s">
        <v>1244</v>
      </c>
      <c r="E77" s="29" t="s">
        <v>1325</v>
      </c>
      <c r="F77" s="13" t="s">
        <v>1020</v>
      </c>
      <c r="G77" s="72" t="s">
        <v>591</v>
      </c>
      <c r="H77" s="87" t="s">
        <v>592</v>
      </c>
      <c r="I77" s="87" t="s">
        <v>1559</v>
      </c>
      <c r="J77" s="87" t="s">
        <v>1648</v>
      </c>
      <c r="K77" s="13" t="s">
        <v>1230</v>
      </c>
      <c r="L77" s="87" t="s">
        <v>120</v>
      </c>
      <c r="M77" s="13" t="s">
        <v>143</v>
      </c>
      <c r="N77" s="13" t="s">
        <v>657</v>
      </c>
      <c r="O77" s="74" t="s">
        <v>658</v>
      </c>
      <c r="P77" s="13"/>
      <c r="Q77" s="13">
        <v>2016</v>
      </c>
      <c r="R77" s="47"/>
      <c r="S77" s="13"/>
      <c r="T77" s="74"/>
      <c r="U77" s="88">
        <v>230</v>
      </c>
      <c r="V77" s="13"/>
      <c r="W77" s="4"/>
    </row>
    <row r="78" spans="1:23" x14ac:dyDescent="0.2">
      <c r="A78" s="84">
        <v>44361</v>
      </c>
      <c r="B78" s="85">
        <v>1</v>
      </c>
      <c r="C78" s="59" t="s">
        <v>1069</v>
      </c>
      <c r="D78" s="52" t="s">
        <v>1244</v>
      </c>
      <c r="E78" s="29" t="s">
        <v>1325</v>
      </c>
      <c r="F78" s="87" t="s">
        <v>638</v>
      </c>
      <c r="G78" s="72" t="s">
        <v>591</v>
      </c>
      <c r="H78" s="87" t="s">
        <v>592</v>
      </c>
      <c r="I78" s="87" t="s">
        <v>1559</v>
      </c>
      <c r="J78" s="87" t="s">
        <v>1648</v>
      </c>
      <c r="K78" s="87" t="s">
        <v>639</v>
      </c>
      <c r="L78" s="87" t="s">
        <v>189</v>
      </c>
      <c r="M78" s="87" t="s">
        <v>143</v>
      </c>
      <c r="N78" s="87" t="s">
        <v>443</v>
      </c>
      <c r="O78" s="4" t="s">
        <v>640</v>
      </c>
      <c r="P78" s="87">
        <v>25</v>
      </c>
      <c r="Q78" s="87">
        <v>2016</v>
      </c>
      <c r="R78" s="46">
        <v>0.79525000000000001</v>
      </c>
      <c r="S78" s="87" t="s">
        <v>37</v>
      </c>
      <c r="T78" s="4" t="s">
        <v>640</v>
      </c>
      <c r="U78" s="88">
        <v>230</v>
      </c>
      <c r="V78" s="87">
        <v>4500</v>
      </c>
      <c r="W78" s="25"/>
    </row>
    <row r="79" spans="1:23" x14ac:dyDescent="0.2">
      <c r="A79" s="111">
        <v>44356</v>
      </c>
      <c r="B79" s="112">
        <v>1</v>
      </c>
      <c r="C79" s="59" t="s">
        <v>609</v>
      </c>
      <c r="D79" s="52" t="s">
        <v>1805</v>
      </c>
      <c r="E79" s="29" t="s">
        <v>1325</v>
      </c>
      <c r="F79" s="87" t="s">
        <v>608</v>
      </c>
      <c r="G79" s="72" t="s">
        <v>591</v>
      </c>
      <c r="H79" s="87" t="s">
        <v>592</v>
      </c>
      <c r="I79" s="87" t="s">
        <v>1559</v>
      </c>
      <c r="J79" s="87" t="s">
        <v>1648</v>
      </c>
      <c r="K79" s="87" t="s">
        <v>610</v>
      </c>
      <c r="L79" s="87" t="s">
        <v>162</v>
      </c>
      <c r="M79" s="87" t="s">
        <v>143</v>
      </c>
      <c r="N79" s="87" t="s">
        <v>475</v>
      </c>
      <c r="O79" s="4" t="s">
        <v>611</v>
      </c>
      <c r="P79" s="87">
        <v>4</v>
      </c>
      <c r="Q79" s="87">
        <v>2016</v>
      </c>
      <c r="R79" s="46">
        <v>1.3302</v>
      </c>
      <c r="S79" s="87" t="s">
        <v>27</v>
      </c>
      <c r="T79" s="4" t="s">
        <v>611</v>
      </c>
      <c r="U79" s="88">
        <v>230</v>
      </c>
      <c r="V79" s="87">
        <v>120</v>
      </c>
      <c r="W79" s="4"/>
    </row>
    <row r="80" spans="1:23" x14ac:dyDescent="0.2">
      <c r="A80" s="111"/>
      <c r="B80" s="112"/>
      <c r="C80" s="59" t="s">
        <v>520</v>
      </c>
      <c r="D80" s="52"/>
      <c r="E80" s="29" t="s">
        <v>1325</v>
      </c>
      <c r="F80" s="87" t="s">
        <v>31</v>
      </c>
      <c r="G80" s="72" t="s">
        <v>483</v>
      </c>
      <c r="H80" s="87" t="s">
        <v>485</v>
      </c>
      <c r="I80" s="87" t="s">
        <v>1531</v>
      </c>
      <c r="J80" s="87" t="s">
        <v>1604</v>
      </c>
      <c r="K80" s="87" t="s">
        <v>497</v>
      </c>
      <c r="L80" s="87" t="s">
        <v>78</v>
      </c>
      <c r="M80" s="87" t="s">
        <v>498</v>
      </c>
      <c r="N80" s="87" t="s">
        <v>499</v>
      </c>
      <c r="O80" s="4" t="s">
        <v>500</v>
      </c>
      <c r="P80" s="87">
        <v>80</v>
      </c>
      <c r="Q80" s="87">
        <v>2016</v>
      </c>
      <c r="R80" s="46" t="s">
        <v>501</v>
      </c>
      <c r="S80" s="87" t="s">
        <v>37</v>
      </c>
      <c r="T80" s="4" t="s">
        <v>500</v>
      </c>
      <c r="U80" s="88">
        <v>230</v>
      </c>
      <c r="V80" s="87">
        <v>60</v>
      </c>
      <c r="W80" s="4" t="s">
        <v>30</v>
      </c>
    </row>
    <row r="81" spans="1:23" x14ac:dyDescent="0.2">
      <c r="A81" s="84">
        <v>44362</v>
      </c>
      <c r="B81" s="85">
        <v>1</v>
      </c>
      <c r="C81" s="59" t="s">
        <v>522</v>
      </c>
      <c r="D81" s="52" t="s">
        <v>1244</v>
      </c>
      <c r="E81" s="29" t="s">
        <v>1325</v>
      </c>
      <c r="F81" s="87" t="s">
        <v>31</v>
      </c>
      <c r="G81" s="72" t="s">
        <v>483</v>
      </c>
      <c r="H81" s="87" t="s">
        <v>485</v>
      </c>
      <c r="I81" s="87" t="s">
        <v>1531</v>
      </c>
      <c r="J81" s="87" t="s">
        <v>1604</v>
      </c>
      <c r="K81" s="87" t="s">
        <v>509</v>
      </c>
      <c r="L81" s="87" t="s">
        <v>262</v>
      </c>
      <c r="M81" s="87" t="s">
        <v>143</v>
      </c>
      <c r="N81" s="87" t="s">
        <v>28</v>
      </c>
      <c r="O81" s="4" t="s">
        <v>510</v>
      </c>
      <c r="P81" s="87">
        <v>80</v>
      </c>
      <c r="Q81" s="87">
        <v>2016</v>
      </c>
      <c r="R81" s="46" t="s">
        <v>511</v>
      </c>
      <c r="S81" s="87" t="s">
        <v>37</v>
      </c>
      <c r="T81" s="4" t="s">
        <v>510</v>
      </c>
      <c r="U81" s="88">
        <v>230</v>
      </c>
      <c r="V81" s="87">
        <v>60</v>
      </c>
      <c r="W81" s="4" t="s">
        <v>30</v>
      </c>
    </row>
    <row r="82" spans="1:23" x14ac:dyDescent="0.2">
      <c r="A82" s="84">
        <v>44361</v>
      </c>
      <c r="B82" s="85">
        <v>1</v>
      </c>
      <c r="C82" s="59" t="s">
        <v>635</v>
      </c>
      <c r="D82" s="52" t="s">
        <v>1244</v>
      </c>
      <c r="E82" s="29" t="s">
        <v>1325</v>
      </c>
      <c r="F82" s="87" t="s">
        <v>31</v>
      </c>
      <c r="G82" s="72" t="s">
        <v>591</v>
      </c>
      <c r="H82" s="87" t="s">
        <v>592</v>
      </c>
      <c r="I82" s="87" t="s">
        <v>1559</v>
      </c>
      <c r="J82" s="87" t="s">
        <v>1648</v>
      </c>
      <c r="K82" s="87" t="s">
        <v>636</v>
      </c>
      <c r="L82" s="87" t="s">
        <v>78</v>
      </c>
      <c r="M82" s="87" t="s">
        <v>143</v>
      </c>
      <c r="N82" s="87" t="s">
        <v>443</v>
      </c>
      <c r="O82" s="4" t="s">
        <v>637</v>
      </c>
      <c r="P82" s="87">
        <v>100</v>
      </c>
      <c r="Q82" s="87"/>
      <c r="R82" s="46">
        <v>1.3092999999999999</v>
      </c>
      <c r="S82" s="87" t="s">
        <v>37</v>
      </c>
      <c r="T82" s="4" t="s">
        <v>633</v>
      </c>
      <c r="U82" s="88">
        <v>230</v>
      </c>
      <c r="V82" s="87">
        <v>72</v>
      </c>
      <c r="W82" s="4" t="s">
        <v>30</v>
      </c>
    </row>
    <row r="83" spans="1:23" x14ac:dyDescent="0.2">
      <c r="A83" s="84" t="s">
        <v>1293</v>
      </c>
      <c r="B83" s="85" t="s">
        <v>1293</v>
      </c>
      <c r="C83" s="75" t="s">
        <v>1235</v>
      </c>
      <c r="D83" s="52" t="s">
        <v>1250</v>
      </c>
      <c r="E83" s="29" t="s">
        <v>1325</v>
      </c>
      <c r="F83" s="87" t="s">
        <v>31</v>
      </c>
      <c r="G83" s="72" t="s">
        <v>483</v>
      </c>
      <c r="H83" s="87" t="s">
        <v>485</v>
      </c>
      <c r="I83" s="87" t="s">
        <v>1531</v>
      </c>
      <c r="J83" s="87" t="s">
        <v>1604</v>
      </c>
      <c r="K83" s="87" t="s">
        <v>538</v>
      </c>
      <c r="L83" s="87" t="s">
        <v>19</v>
      </c>
      <c r="M83" s="87" t="s">
        <v>143</v>
      </c>
      <c r="N83" s="87" t="s">
        <v>539</v>
      </c>
      <c r="O83" s="4" t="s">
        <v>545</v>
      </c>
      <c r="P83" s="87">
        <v>8</v>
      </c>
      <c r="Q83" s="87">
        <v>2018</v>
      </c>
      <c r="R83" s="46">
        <v>4.2908999999999997</v>
      </c>
      <c r="S83" s="87" t="s">
        <v>541</v>
      </c>
      <c r="T83" s="4" t="s">
        <v>545</v>
      </c>
      <c r="U83" s="88">
        <v>230</v>
      </c>
      <c r="V83" s="87">
        <v>100</v>
      </c>
      <c r="W83" s="4" t="s">
        <v>30</v>
      </c>
    </row>
    <row r="84" spans="1:23" x14ac:dyDescent="0.2">
      <c r="A84" s="84" t="s">
        <v>1293</v>
      </c>
      <c r="B84" s="85" t="s">
        <v>1293</v>
      </c>
      <c r="C84" s="75" t="s">
        <v>1234</v>
      </c>
      <c r="D84" s="52" t="s">
        <v>1250</v>
      </c>
      <c r="E84" s="29" t="s">
        <v>1325</v>
      </c>
      <c r="F84" s="87" t="s">
        <v>31</v>
      </c>
      <c r="G84" s="72" t="s">
        <v>483</v>
      </c>
      <c r="H84" s="87" t="s">
        <v>485</v>
      </c>
      <c r="I84" s="87" t="s">
        <v>1531</v>
      </c>
      <c r="J84" s="87" t="s">
        <v>1604</v>
      </c>
      <c r="K84" s="87" t="s">
        <v>538</v>
      </c>
      <c r="L84" s="87" t="s">
        <v>19</v>
      </c>
      <c r="M84" s="87" t="s">
        <v>143</v>
      </c>
      <c r="N84" s="87" t="s">
        <v>539</v>
      </c>
      <c r="O84" s="4" t="s">
        <v>540</v>
      </c>
      <c r="P84" s="87">
        <v>8</v>
      </c>
      <c r="Q84" s="87">
        <v>2018</v>
      </c>
      <c r="R84" s="46">
        <v>4.1974999999999998</v>
      </c>
      <c r="S84" s="87" t="s">
        <v>541</v>
      </c>
      <c r="T84" s="4" t="s">
        <v>540</v>
      </c>
      <c r="U84" s="88">
        <v>230</v>
      </c>
      <c r="V84" s="87">
        <v>100</v>
      </c>
      <c r="W84" s="4" t="s">
        <v>30</v>
      </c>
    </row>
    <row r="85" spans="1:23" x14ac:dyDescent="0.2">
      <c r="A85" s="84">
        <v>44356</v>
      </c>
      <c r="B85" s="85">
        <v>1</v>
      </c>
      <c r="C85" s="12" t="s">
        <v>1060</v>
      </c>
      <c r="D85" s="52" t="s">
        <v>1244</v>
      </c>
      <c r="E85" s="29" t="s">
        <v>1325</v>
      </c>
      <c r="F85" s="72" t="s">
        <v>1065</v>
      </c>
      <c r="G85" s="72" t="s">
        <v>591</v>
      </c>
      <c r="H85" s="87" t="s">
        <v>592</v>
      </c>
      <c r="I85" s="87" t="s">
        <v>1559</v>
      </c>
      <c r="J85" s="87" t="s">
        <v>1648</v>
      </c>
      <c r="K85" s="87" t="s">
        <v>1404</v>
      </c>
      <c r="L85" s="87" t="s">
        <v>39</v>
      </c>
      <c r="M85" s="87" t="s">
        <v>143</v>
      </c>
      <c r="N85" s="87" t="s">
        <v>443</v>
      </c>
      <c r="O85" s="4" t="s">
        <v>306</v>
      </c>
      <c r="P85" s="87">
        <v>100</v>
      </c>
      <c r="Q85" s="87">
        <v>2018</v>
      </c>
      <c r="R85" s="46">
        <v>1.637</v>
      </c>
      <c r="S85" s="87" t="s">
        <v>307</v>
      </c>
      <c r="T85" s="4"/>
      <c r="U85" s="88">
        <v>230</v>
      </c>
      <c r="V85" s="87">
        <v>120</v>
      </c>
      <c r="W85" s="4" t="s">
        <v>30</v>
      </c>
    </row>
    <row r="86" spans="1:23" x14ac:dyDescent="0.2">
      <c r="A86" s="55"/>
      <c r="B86" s="4"/>
      <c r="C86" s="4" t="s">
        <v>1142</v>
      </c>
      <c r="D86" s="56"/>
      <c r="E86" s="86" t="s">
        <v>1325</v>
      </c>
      <c r="F86" s="93" t="s">
        <v>1409</v>
      </c>
      <c r="G86" s="93" t="s">
        <v>1410</v>
      </c>
      <c r="H86" s="87" t="s">
        <v>1411</v>
      </c>
      <c r="I86" s="87" t="s">
        <v>1556</v>
      </c>
      <c r="J86" s="71" t="s">
        <v>1645</v>
      </c>
      <c r="K86" s="87" t="s">
        <v>52</v>
      </c>
      <c r="L86" s="87" t="s">
        <v>39</v>
      </c>
      <c r="M86" s="87" t="s">
        <v>65</v>
      </c>
      <c r="N86" s="87" t="s">
        <v>1818</v>
      </c>
      <c r="O86" s="4" t="s">
        <v>1819</v>
      </c>
      <c r="P86" s="87"/>
      <c r="Q86" s="87"/>
      <c r="R86" s="46"/>
      <c r="S86" s="87"/>
      <c r="T86" s="4"/>
      <c r="U86" s="88">
        <v>230</v>
      </c>
      <c r="V86" s="87"/>
      <c r="W86" s="4" t="s">
        <v>30</v>
      </c>
    </row>
    <row r="87" spans="1:23" x14ac:dyDescent="0.2">
      <c r="A87" s="71"/>
      <c r="B87" s="71"/>
      <c r="C87" s="72" t="s">
        <v>1701</v>
      </c>
      <c r="D87" s="73"/>
      <c r="E87" s="29" t="s">
        <v>1325</v>
      </c>
      <c r="F87" s="87" t="s">
        <v>1750</v>
      </c>
      <c r="G87" s="87" t="s">
        <v>954</v>
      </c>
      <c r="H87" s="87" t="s">
        <v>1752</v>
      </c>
      <c r="I87" s="87" t="s">
        <v>1558</v>
      </c>
      <c r="J87" s="87" t="s">
        <v>1647</v>
      </c>
      <c r="K87" s="87" t="s">
        <v>1751</v>
      </c>
      <c r="L87" s="87" t="s">
        <v>388</v>
      </c>
      <c r="M87" s="87" t="s">
        <v>1790</v>
      </c>
      <c r="N87" s="87" t="s">
        <v>1791</v>
      </c>
      <c r="O87" s="4" t="s">
        <v>1793</v>
      </c>
      <c r="P87" s="87"/>
      <c r="Q87" s="87"/>
      <c r="R87" s="46"/>
      <c r="S87" s="87"/>
      <c r="T87" s="4"/>
      <c r="U87" s="89">
        <v>230</v>
      </c>
      <c r="V87" s="87"/>
      <c r="W87" s="4" t="s">
        <v>30</v>
      </c>
    </row>
    <row r="88" spans="1:23" x14ac:dyDescent="0.2">
      <c r="A88" s="71"/>
      <c r="B88" s="71"/>
      <c r="C88" s="72" t="s">
        <v>1700</v>
      </c>
      <c r="D88" s="73"/>
      <c r="E88" s="29" t="s">
        <v>1325</v>
      </c>
      <c r="F88" s="87" t="s">
        <v>1750</v>
      </c>
      <c r="G88" s="87" t="s">
        <v>954</v>
      </c>
      <c r="H88" s="87" t="s">
        <v>1752</v>
      </c>
      <c r="I88" s="87" t="s">
        <v>1558</v>
      </c>
      <c r="J88" s="87" t="s">
        <v>1647</v>
      </c>
      <c r="K88" s="87" t="s">
        <v>1751</v>
      </c>
      <c r="L88" s="87" t="s">
        <v>388</v>
      </c>
      <c r="M88" s="87" t="s">
        <v>1790</v>
      </c>
      <c r="N88" s="87" t="s">
        <v>1791</v>
      </c>
      <c r="O88" s="4" t="s">
        <v>1792</v>
      </c>
      <c r="P88" s="87"/>
      <c r="Q88" s="87"/>
      <c r="R88" s="46"/>
      <c r="S88" s="87"/>
      <c r="T88" s="4"/>
      <c r="U88" s="89">
        <v>230</v>
      </c>
      <c r="V88" s="87"/>
      <c r="W88" s="4" t="s">
        <v>30</v>
      </c>
    </row>
    <row r="89" spans="1:23" x14ac:dyDescent="0.2">
      <c r="A89" s="84">
        <v>44342</v>
      </c>
      <c r="B89" s="85">
        <v>1</v>
      </c>
      <c r="C89" s="59" t="s">
        <v>1107</v>
      </c>
      <c r="D89" s="52" t="s">
        <v>1244</v>
      </c>
      <c r="E89" s="29" t="s">
        <v>1325</v>
      </c>
      <c r="F89" s="87" t="s">
        <v>31</v>
      </c>
      <c r="G89" s="72" t="s">
        <v>591</v>
      </c>
      <c r="H89" s="87" t="s">
        <v>592</v>
      </c>
      <c r="I89" s="87" t="s">
        <v>1559</v>
      </c>
      <c r="J89" s="87" t="s">
        <v>1648</v>
      </c>
      <c r="K89" s="87" t="s">
        <v>626</v>
      </c>
      <c r="L89" s="87" t="s">
        <v>78</v>
      </c>
      <c r="M89" s="87" t="s">
        <v>55</v>
      </c>
      <c r="N89" s="87" t="s">
        <v>627</v>
      </c>
      <c r="O89" s="4" t="s">
        <v>628</v>
      </c>
      <c r="P89" s="87">
        <v>65</v>
      </c>
      <c r="Q89" s="46" t="str">
        <f>_xlfn.CONCAT("20",SUBSTITUTE(LEFT(O89,3),"A",""))</f>
        <v>2012</v>
      </c>
      <c r="R89" s="46">
        <v>5.5048000000000004</v>
      </c>
      <c r="S89" s="87" t="s">
        <v>114</v>
      </c>
      <c r="T89" s="4" t="s">
        <v>628</v>
      </c>
      <c r="U89" s="88">
        <v>230</v>
      </c>
      <c r="V89" s="87">
        <v>15</v>
      </c>
      <c r="W89" s="4" t="s">
        <v>67</v>
      </c>
    </row>
    <row r="90" spans="1:23" x14ac:dyDescent="0.2">
      <c r="A90" s="84">
        <v>44342</v>
      </c>
      <c r="B90" s="85">
        <v>1</v>
      </c>
      <c r="C90" s="59" t="s">
        <v>1068</v>
      </c>
      <c r="D90" s="52" t="s">
        <v>1244</v>
      </c>
      <c r="E90" s="29" t="s">
        <v>1325</v>
      </c>
      <c r="F90" s="87" t="s">
        <v>31</v>
      </c>
      <c r="G90" s="72" t="s">
        <v>591</v>
      </c>
      <c r="H90" s="87" t="s">
        <v>592</v>
      </c>
      <c r="I90" s="87" t="s">
        <v>1559</v>
      </c>
      <c r="J90" s="87" t="s">
        <v>1648</v>
      </c>
      <c r="K90" s="87" t="s">
        <v>629</v>
      </c>
      <c r="L90" s="87" t="s">
        <v>78</v>
      </c>
      <c r="M90" s="87" t="s">
        <v>55</v>
      </c>
      <c r="N90" s="87" t="s">
        <v>627</v>
      </c>
      <c r="O90" s="4" t="s">
        <v>630</v>
      </c>
      <c r="P90" s="87">
        <v>32</v>
      </c>
      <c r="Q90" s="46" t="str">
        <f>_xlfn.CONCAT("20",SUBSTITUTE(LEFT(O90,3),"A",""))</f>
        <v>2015</v>
      </c>
      <c r="R90" s="46">
        <v>5.5499000000000001</v>
      </c>
      <c r="S90" s="87" t="s">
        <v>62</v>
      </c>
      <c r="T90" s="4" t="s">
        <v>630</v>
      </c>
      <c r="U90" s="88">
        <v>230</v>
      </c>
      <c r="V90" s="87">
        <v>8</v>
      </c>
      <c r="W90" s="4" t="s">
        <v>30</v>
      </c>
    </row>
    <row r="91" spans="1:23" x14ac:dyDescent="0.2">
      <c r="A91" s="84">
        <v>44343</v>
      </c>
      <c r="B91" s="85">
        <v>1</v>
      </c>
      <c r="C91" s="59" t="s">
        <v>529</v>
      </c>
      <c r="D91" s="52" t="s">
        <v>1244</v>
      </c>
      <c r="E91" s="29" t="s">
        <v>1325</v>
      </c>
      <c r="F91" s="87" t="s">
        <v>31</v>
      </c>
      <c r="G91" s="72" t="s">
        <v>483</v>
      </c>
      <c r="H91" s="87" t="s">
        <v>485</v>
      </c>
      <c r="I91" s="87" t="s">
        <v>1531</v>
      </c>
      <c r="J91" s="87" t="s">
        <v>1604</v>
      </c>
      <c r="K91" s="87" t="s">
        <v>518</v>
      </c>
      <c r="L91" s="87" t="s">
        <v>313</v>
      </c>
      <c r="M91" s="87" t="s">
        <v>55</v>
      </c>
      <c r="N91" s="87" t="s">
        <v>627</v>
      </c>
      <c r="O91" s="4" t="s">
        <v>1067</v>
      </c>
      <c r="P91" s="87">
        <v>15</v>
      </c>
      <c r="Q91" s="46" t="str">
        <f>_xlfn.CONCAT("20",SUBSTITUTE(LEFT(O91,3),"A",""))</f>
        <v>2019</v>
      </c>
      <c r="R91" s="46"/>
      <c r="S91" s="87" t="s">
        <v>114</v>
      </c>
      <c r="T91" s="4" t="s">
        <v>1067</v>
      </c>
      <c r="U91" s="88">
        <v>230</v>
      </c>
      <c r="V91" s="87">
        <v>3</v>
      </c>
      <c r="W91" s="4" t="s">
        <v>30</v>
      </c>
    </row>
    <row r="92" spans="1:23" x14ac:dyDescent="0.2">
      <c r="A92" s="84">
        <v>44362</v>
      </c>
      <c r="B92" s="85" t="s">
        <v>1293</v>
      </c>
      <c r="C92" s="59" t="s">
        <v>523</v>
      </c>
      <c r="D92" s="52" t="s">
        <v>1244</v>
      </c>
      <c r="E92" s="29" t="s">
        <v>1325</v>
      </c>
      <c r="F92" s="87" t="s">
        <v>31</v>
      </c>
      <c r="G92" s="72" t="s">
        <v>483</v>
      </c>
      <c r="H92" s="87" t="s">
        <v>485</v>
      </c>
      <c r="I92" s="87" t="s">
        <v>1531</v>
      </c>
      <c r="J92" s="87" t="s">
        <v>1604</v>
      </c>
      <c r="K92" s="87" t="s">
        <v>512</v>
      </c>
      <c r="L92" s="87" t="s">
        <v>313</v>
      </c>
      <c r="M92" s="59" t="s">
        <v>55</v>
      </c>
      <c r="N92" s="59" t="s">
        <v>1814</v>
      </c>
      <c r="O92" s="59" t="s">
        <v>1815</v>
      </c>
      <c r="P92" s="102">
        <v>15</v>
      </c>
      <c r="Q92" s="46" t="str">
        <f>_xlfn.CONCAT("20",SUBSTITUTE(LEFT(O92,3),"A",""))</f>
        <v>2021</v>
      </c>
      <c r="R92" s="102"/>
      <c r="S92" s="59" t="s">
        <v>703</v>
      </c>
      <c r="T92" s="4"/>
      <c r="U92" s="88">
        <v>230</v>
      </c>
      <c r="V92" s="87">
        <v>3</v>
      </c>
      <c r="W92" s="4" t="s">
        <v>30</v>
      </c>
    </row>
    <row r="93" spans="1:23" x14ac:dyDescent="0.2">
      <c r="A93" s="36"/>
      <c r="B93" s="9"/>
      <c r="C93" s="4" t="s">
        <v>569</v>
      </c>
      <c r="D93" s="78" t="s">
        <v>1803</v>
      </c>
      <c r="E93" s="29" t="s">
        <v>1325</v>
      </c>
      <c r="F93" s="87" t="s">
        <v>1479</v>
      </c>
      <c r="G93" s="87" t="s">
        <v>567</v>
      </c>
      <c r="H93" s="87" t="s">
        <v>568</v>
      </c>
      <c r="I93" s="87" t="s">
        <v>1532</v>
      </c>
      <c r="J93" s="87" t="s">
        <v>1605</v>
      </c>
      <c r="K93" s="87" t="s">
        <v>52</v>
      </c>
      <c r="L93" s="87" t="s">
        <v>39</v>
      </c>
      <c r="M93" s="87" t="s">
        <v>55</v>
      </c>
      <c r="N93" s="87" t="s">
        <v>95</v>
      </c>
      <c r="O93" s="4" t="s">
        <v>570</v>
      </c>
      <c r="P93" s="87">
        <v>150</v>
      </c>
      <c r="Q93" s="46" t="str">
        <f>_xlfn.CONCAT("19",SUBSTITUTE(LEFT(O93,3),"A",""))</f>
        <v>1998</v>
      </c>
      <c r="R93" s="46">
        <v>6.14</v>
      </c>
      <c r="S93" s="87" t="s">
        <v>97</v>
      </c>
      <c r="T93" s="4" t="s">
        <v>570</v>
      </c>
      <c r="U93" s="88">
        <v>230</v>
      </c>
      <c r="V93" s="87">
        <v>250</v>
      </c>
      <c r="W93" s="4" t="s">
        <v>30</v>
      </c>
    </row>
    <row r="94" spans="1:23" x14ac:dyDescent="0.2">
      <c r="A94" s="84">
        <v>44343</v>
      </c>
      <c r="B94" s="85">
        <v>1</v>
      </c>
      <c r="C94" s="59" t="s">
        <v>493</v>
      </c>
      <c r="D94" s="52" t="s">
        <v>1248</v>
      </c>
      <c r="E94" s="29" t="s">
        <v>1325</v>
      </c>
      <c r="F94" s="87" t="s">
        <v>484</v>
      </c>
      <c r="G94" s="87" t="s">
        <v>483</v>
      </c>
      <c r="H94" s="87" t="s">
        <v>485</v>
      </c>
      <c r="I94" s="87" t="s">
        <v>1531</v>
      </c>
      <c r="J94" s="87" t="s">
        <v>1604</v>
      </c>
      <c r="K94" s="87" t="s">
        <v>494</v>
      </c>
      <c r="L94" s="87" t="s">
        <v>39</v>
      </c>
      <c r="M94" s="87" t="s">
        <v>55</v>
      </c>
      <c r="N94" s="87" t="s">
        <v>558</v>
      </c>
      <c r="O94" s="4" t="s">
        <v>495</v>
      </c>
      <c r="P94" s="87">
        <v>600</v>
      </c>
      <c r="Q94" s="46" t="str">
        <f>_xlfn.CONCAT("19",SUBSTITUTE(LEFT(O94,3),"A",""))</f>
        <v>1998</v>
      </c>
      <c r="R94" s="46">
        <v>3.7650000000000001</v>
      </c>
      <c r="S94" s="87" t="s">
        <v>374</v>
      </c>
      <c r="T94" s="4" t="s">
        <v>495</v>
      </c>
      <c r="U94" s="88">
        <v>230</v>
      </c>
      <c r="V94" s="87">
        <v>2500</v>
      </c>
      <c r="W94" s="4" t="s">
        <v>67</v>
      </c>
    </row>
    <row r="95" spans="1:23" x14ac:dyDescent="0.2">
      <c r="A95" s="84">
        <v>44343</v>
      </c>
      <c r="B95" s="85">
        <v>1</v>
      </c>
      <c r="C95" s="59" t="s">
        <v>502</v>
      </c>
      <c r="D95" s="52" t="s">
        <v>1248</v>
      </c>
      <c r="E95" s="29" t="s">
        <v>1325</v>
      </c>
      <c r="F95" s="87" t="s">
        <v>484</v>
      </c>
      <c r="G95" s="87" t="s">
        <v>483</v>
      </c>
      <c r="H95" s="87" t="s">
        <v>485</v>
      </c>
      <c r="I95" s="87" t="s">
        <v>1531</v>
      </c>
      <c r="J95" s="87" t="s">
        <v>1604</v>
      </c>
      <c r="K95" s="87" t="s">
        <v>494</v>
      </c>
      <c r="L95" s="87" t="s">
        <v>39</v>
      </c>
      <c r="M95" s="87" t="s">
        <v>55</v>
      </c>
      <c r="N95" s="87" t="s">
        <v>558</v>
      </c>
      <c r="O95" s="4" t="s">
        <v>209</v>
      </c>
      <c r="P95" s="87">
        <v>600</v>
      </c>
      <c r="Q95" s="46" t="str">
        <f>_xlfn.CONCAT("19",SUBSTITUTE(LEFT(O95,3),"A",""))</f>
        <v>1998</v>
      </c>
      <c r="R95" s="46">
        <v>3.7650000000000001</v>
      </c>
      <c r="S95" s="87" t="s">
        <v>374</v>
      </c>
      <c r="T95" s="4" t="s">
        <v>209</v>
      </c>
      <c r="U95" s="88">
        <v>230</v>
      </c>
      <c r="V95" s="87">
        <v>2500</v>
      </c>
      <c r="W95" s="4" t="s">
        <v>30</v>
      </c>
    </row>
    <row r="96" spans="1:23" x14ac:dyDescent="0.2">
      <c r="A96" s="84">
        <v>44343</v>
      </c>
      <c r="B96" s="85">
        <v>1</v>
      </c>
      <c r="C96" s="59" t="s">
        <v>489</v>
      </c>
      <c r="D96" s="52" t="s">
        <v>1248</v>
      </c>
      <c r="E96" s="29" t="s">
        <v>1325</v>
      </c>
      <c r="F96" s="87" t="s">
        <v>484</v>
      </c>
      <c r="G96" s="72" t="s">
        <v>483</v>
      </c>
      <c r="H96" s="87" t="s">
        <v>485</v>
      </c>
      <c r="I96" s="87" t="s">
        <v>1531</v>
      </c>
      <c r="J96" s="87" t="s">
        <v>1604</v>
      </c>
      <c r="K96" s="87" t="s">
        <v>490</v>
      </c>
      <c r="L96" s="87" t="s">
        <v>39</v>
      </c>
      <c r="M96" s="87" t="s">
        <v>55</v>
      </c>
      <c r="N96" s="87" t="s">
        <v>95</v>
      </c>
      <c r="O96" s="4" t="s">
        <v>491</v>
      </c>
      <c r="P96" s="87">
        <v>400</v>
      </c>
      <c r="Q96" s="46" t="str">
        <f>_xlfn.CONCAT("19",SUBSTITUTE(LEFT(O96,3),"A",""))</f>
        <v>1998</v>
      </c>
      <c r="R96" s="46">
        <v>3.0779999999999998</v>
      </c>
      <c r="S96" s="87" t="s">
        <v>374</v>
      </c>
      <c r="T96" s="4" t="s">
        <v>492</v>
      </c>
      <c r="U96" s="88">
        <v>230</v>
      </c>
      <c r="V96" s="87">
        <v>1500</v>
      </c>
      <c r="W96" s="4" t="s">
        <v>30</v>
      </c>
    </row>
    <row r="97" spans="1:23" x14ac:dyDescent="0.2">
      <c r="A97" s="36"/>
      <c r="B97" s="9"/>
      <c r="C97" s="4" t="s">
        <v>548</v>
      </c>
      <c r="D97" s="78" t="s">
        <v>1803</v>
      </c>
      <c r="E97" s="29" t="s">
        <v>1325</v>
      </c>
      <c r="F97" s="87" t="s">
        <v>1480</v>
      </c>
      <c r="G97" s="87" t="s">
        <v>546</v>
      </c>
      <c r="H97" s="87" t="s">
        <v>547</v>
      </c>
      <c r="I97" s="87" t="s">
        <v>1557</v>
      </c>
      <c r="J97" s="87" t="s">
        <v>1646</v>
      </c>
      <c r="K97" s="87" t="s">
        <v>52</v>
      </c>
      <c r="L97" s="87" t="s">
        <v>39</v>
      </c>
      <c r="M97" s="87" t="s">
        <v>55</v>
      </c>
      <c r="N97" s="87" t="s">
        <v>95</v>
      </c>
      <c r="O97" s="4" t="s">
        <v>549</v>
      </c>
      <c r="P97" s="87">
        <v>200</v>
      </c>
      <c r="Q97" s="46" t="str">
        <f>_xlfn.CONCAT("19",SUBSTITUTE(LEFT(O97,3),"A",""))</f>
        <v>1998</v>
      </c>
      <c r="R97" s="46">
        <v>4.49</v>
      </c>
      <c r="S97" s="87" t="s">
        <v>97</v>
      </c>
      <c r="T97" s="4" t="s">
        <v>549</v>
      </c>
      <c r="U97" s="88">
        <v>230</v>
      </c>
      <c r="V97" s="87">
        <v>450</v>
      </c>
      <c r="W97" s="4" t="s">
        <v>30</v>
      </c>
    </row>
    <row r="98" spans="1:23" x14ac:dyDescent="0.2">
      <c r="A98" s="36"/>
      <c r="B98" s="9"/>
      <c r="C98" s="4" t="s">
        <v>557</v>
      </c>
      <c r="D98" s="78" t="s">
        <v>1803</v>
      </c>
      <c r="E98" s="29" t="s">
        <v>1325</v>
      </c>
      <c r="F98" s="87" t="s">
        <v>1478</v>
      </c>
      <c r="G98" s="87" t="s">
        <v>555</v>
      </c>
      <c r="H98" s="87" t="s">
        <v>556</v>
      </c>
      <c r="I98" s="87" t="s">
        <v>1531</v>
      </c>
      <c r="J98" s="87" t="s">
        <v>1604</v>
      </c>
      <c r="K98" s="87" t="s">
        <v>52</v>
      </c>
      <c r="L98" s="87" t="s">
        <v>39</v>
      </c>
      <c r="M98" s="87" t="s">
        <v>55</v>
      </c>
      <c r="N98" s="87" t="s">
        <v>558</v>
      </c>
      <c r="O98" s="4" t="s">
        <v>559</v>
      </c>
      <c r="P98" s="87">
        <v>350</v>
      </c>
      <c r="Q98" s="46" t="str">
        <f>_xlfn.CONCAT("19",SUBSTITUTE(LEFT(O98,3),"A",""))</f>
        <v>1998</v>
      </c>
      <c r="R98" s="46">
        <v>7.2930000000000001</v>
      </c>
      <c r="S98" s="87" t="s">
        <v>97</v>
      </c>
      <c r="T98" s="4" t="s">
        <v>559</v>
      </c>
      <c r="U98" s="88">
        <v>230</v>
      </c>
      <c r="V98" s="87">
        <v>1200</v>
      </c>
      <c r="W98" s="4" t="s">
        <v>67</v>
      </c>
    </row>
    <row r="99" spans="1:23" x14ac:dyDescent="0.2">
      <c r="A99" s="36"/>
      <c r="B99" s="9"/>
      <c r="C99" s="4" t="s">
        <v>562</v>
      </c>
      <c r="D99" s="78" t="s">
        <v>1803</v>
      </c>
      <c r="E99" s="29" t="s">
        <v>1325</v>
      </c>
      <c r="F99" s="87" t="s">
        <v>1481</v>
      </c>
      <c r="G99" s="87" t="s">
        <v>560</v>
      </c>
      <c r="H99" s="87" t="s">
        <v>561</v>
      </c>
      <c r="I99" s="87" t="s">
        <v>1533</v>
      </c>
      <c r="J99" s="87" t="s">
        <v>1606</v>
      </c>
      <c r="K99" s="87" t="s">
        <v>52</v>
      </c>
      <c r="L99" s="87" t="s">
        <v>39</v>
      </c>
      <c r="M99" s="87" t="s">
        <v>55</v>
      </c>
      <c r="N99" s="87" t="s">
        <v>558</v>
      </c>
      <c r="O99" s="4" t="s">
        <v>563</v>
      </c>
      <c r="P99" s="87">
        <v>400</v>
      </c>
      <c r="Q99" s="46" t="str">
        <f>_xlfn.CONCAT("19",SUBSTITUTE(LEFT(O99,3),"A",""))</f>
        <v>1998</v>
      </c>
      <c r="R99" s="108">
        <v>6.3339999999999996</v>
      </c>
      <c r="S99" s="87" t="s">
        <v>97</v>
      </c>
      <c r="T99" s="4" t="s">
        <v>563</v>
      </c>
      <c r="U99" s="88">
        <v>230</v>
      </c>
      <c r="V99" s="87">
        <v>2475</v>
      </c>
      <c r="W99" s="4" t="s">
        <v>67</v>
      </c>
    </row>
    <row r="100" spans="1:23" x14ac:dyDescent="0.2">
      <c r="A100" s="36"/>
      <c r="B100" s="9"/>
      <c r="C100" s="4" t="s">
        <v>565</v>
      </c>
      <c r="D100" s="78" t="s">
        <v>1803</v>
      </c>
      <c r="E100" s="29" t="s">
        <v>1325</v>
      </c>
      <c r="F100" s="87" t="s">
        <v>1482</v>
      </c>
      <c r="G100" s="87" t="s">
        <v>560</v>
      </c>
      <c r="H100" s="87" t="s">
        <v>564</v>
      </c>
      <c r="I100" s="87" t="s">
        <v>1534</v>
      </c>
      <c r="J100" s="87" t="s">
        <v>1607</v>
      </c>
      <c r="K100" s="87" t="s">
        <v>566</v>
      </c>
      <c r="L100" s="87" t="s">
        <v>39</v>
      </c>
      <c r="M100" s="87" t="s">
        <v>55</v>
      </c>
      <c r="N100" s="87" t="s">
        <v>558</v>
      </c>
      <c r="O100" s="4" t="s">
        <v>1058</v>
      </c>
      <c r="P100" s="87">
        <v>400</v>
      </c>
      <c r="Q100" s="46" t="str">
        <f>_xlfn.CONCAT("19",SUBSTITUTE(LEFT(O100,3),"A",""))</f>
        <v>1998</v>
      </c>
      <c r="R100" s="46">
        <v>6.2629999999999999</v>
      </c>
      <c r="S100" s="87" t="s">
        <v>97</v>
      </c>
      <c r="T100" s="4" t="s">
        <v>563</v>
      </c>
      <c r="U100" s="88">
        <v>230</v>
      </c>
      <c r="V100" s="87">
        <v>2625</v>
      </c>
      <c r="W100" s="4" t="s">
        <v>67</v>
      </c>
    </row>
    <row r="101" spans="1:23" x14ac:dyDescent="0.2">
      <c r="A101" s="84">
        <v>44343</v>
      </c>
      <c r="B101" s="85">
        <v>1</v>
      </c>
      <c r="C101" s="59" t="s">
        <v>486</v>
      </c>
      <c r="D101" s="52" t="s">
        <v>1248</v>
      </c>
      <c r="E101" s="29" t="s">
        <v>1325</v>
      </c>
      <c r="F101" s="87" t="s">
        <v>484</v>
      </c>
      <c r="G101" s="72" t="s">
        <v>483</v>
      </c>
      <c r="H101" s="87" t="s">
        <v>485</v>
      </c>
      <c r="I101" s="87" t="s">
        <v>1531</v>
      </c>
      <c r="J101" s="87" t="s">
        <v>1604</v>
      </c>
      <c r="K101" s="87" t="s">
        <v>487</v>
      </c>
      <c r="L101" s="87" t="s">
        <v>39</v>
      </c>
      <c r="M101" s="87" t="s">
        <v>55</v>
      </c>
      <c r="N101" s="87" t="s">
        <v>95</v>
      </c>
      <c r="O101" s="4" t="s">
        <v>1821</v>
      </c>
      <c r="P101" s="87">
        <v>400</v>
      </c>
      <c r="Q101" s="46" t="str">
        <f>_xlfn.CONCAT("19",SUBSTITUTE(LEFT(O101,3),"A",""))</f>
        <v>1998</v>
      </c>
      <c r="R101" s="46">
        <v>3.085</v>
      </c>
      <c r="S101" s="87" t="s">
        <v>374</v>
      </c>
      <c r="T101" s="4" t="s">
        <v>488</v>
      </c>
      <c r="U101" s="88">
        <v>230</v>
      </c>
      <c r="V101" s="87">
        <v>1500</v>
      </c>
      <c r="W101" s="4" t="s">
        <v>23</v>
      </c>
    </row>
    <row r="102" spans="1:23" x14ac:dyDescent="0.2">
      <c r="A102" s="84">
        <v>44342</v>
      </c>
      <c r="B102" s="85">
        <v>1</v>
      </c>
      <c r="C102" s="59" t="s">
        <v>1072</v>
      </c>
      <c r="D102" s="52" t="s">
        <v>1244</v>
      </c>
      <c r="E102" s="29" t="s">
        <v>1325</v>
      </c>
      <c r="F102" s="87" t="s">
        <v>647</v>
      </c>
      <c r="G102" s="72" t="s">
        <v>591</v>
      </c>
      <c r="H102" s="87" t="s">
        <v>592</v>
      </c>
      <c r="I102" s="87" t="s">
        <v>1559</v>
      </c>
      <c r="J102" s="87" t="s">
        <v>1648</v>
      </c>
      <c r="K102" s="87" t="s">
        <v>18</v>
      </c>
      <c r="L102" s="87" t="s">
        <v>19</v>
      </c>
      <c r="M102" s="87" t="s">
        <v>55</v>
      </c>
      <c r="N102" s="87" t="s">
        <v>648</v>
      </c>
      <c r="O102" s="4" t="s">
        <v>649</v>
      </c>
      <c r="P102" s="87">
        <v>6</v>
      </c>
      <c r="Q102" s="46">
        <v>2012</v>
      </c>
      <c r="R102" s="46" t="s">
        <v>137</v>
      </c>
      <c r="S102" s="87" t="s">
        <v>138</v>
      </c>
      <c r="T102" s="4" t="s">
        <v>649</v>
      </c>
      <c r="U102" s="88">
        <v>230</v>
      </c>
      <c r="V102" s="87">
        <v>50</v>
      </c>
      <c r="W102" s="4"/>
    </row>
    <row r="103" spans="1:23" x14ac:dyDescent="0.2">
      <c r="A103" s="55"/>
      <c r="B103" s="4"/>
      <c r="C103" s="4" t="s">
        <v>1448</v>
      </c>
      <c r="D103" s="56"/>
      <c r="E103" s="86" t="s">
        <v>1326</v>
      </c>
      <c r="F103" s="87" t="s">
        <v>1392</v>
      </c>
      <c r="G103" s="87" t="s">
        <v>1141</v>
      </c>
      <c r="H103" s="87" t="s">
        <v>1412</v>
      </c>
      <c r="I103" s="87" t="s">
        <v>1577</v>
      </c>
      <c r="J103" s="71" t="s">
        <v>1666</v>
      </c>
      <c r="K103" s="87" t="s">
        <v>1442</v>
      </c>
      <c r="L103" s="87" t="s">
        <v>1373</v>
      </c>
      <c r="M103" s="87"/>
      <c r="N103" s="87"/>
      <c r="O103" s="4"/>
      <c r="P103" s="87"/>
      <c r="Q103" s="87"/>
      <c r="R103" s="46"/>
      <c r="S103" s="87"/>
      <c r="T103" s="4"/>
      <c r="U103" s="87">
        <v>230</v>
      </c>
      <c r="V103" s="87"/>
      <c r="W103" s="4" t="s">
        <v>67</v>
      </c>
    </row>
    <row r="104" spans="1:23" x14ac:dyDescent="0.2">
      <c r="A104" s="55"/>
      <c r="B104" s="4"/>
      <c r="C104" s="4" t="s">
        <v>1366</v>
      </c>
      <c r="D104" s="56"/>
      <c r="E104" s="86" t="s">
        <v>1326</v>
      </c>
      <c r="F104" s="87" t="s">
        <v>1392</v>
      </c>
      <c r="G104" s="87" t="s">
        <v>1141</v>
      </c>
      <c r="H104" s="87" t="s">
        <v>1412</v>
      </c>
      <c r="I104" s="87" t="s">
        <v>1577</v>
      </c>
      <c r="J104" s="71" t="s">
        <v>1666</v>
      </c>
      <c r="K104" s="87" t="s">
        <v>1443</v>
      </c>
      <c r="L104" s="87" t="s">
        <v>1373</v>
      </c>
      <c r="M104" s="87"/>
      <c r="N104" s="87"/>
      <c r="O104" s="4"/>
      <c r="P104" s="87"/>
      <c r="Q104" s="87"/>
      <c r="R104" s="46"/>
      <c r="S104" s="87"/>
      <c r="T104" s="4"/>
      <c r="U104" s="87">
        <v>230</v>
      </c>
      <c r="V104" s="87"/>
      <c r="W104" s="4" t="s">
        <v>30</v>
      </c>
    </row>
    <row r="105" spans="1:23" x14ac:dyDescent="0.2">
      <c r="A105" s="55"/>
      <c r="B105" s="4"/>
      <c r="C105" s="4" t="s">
        <v>1367</v>
      </c>
      <c r="D105" s="56"/>
      <c r="E105" s="86" t="s">
        <v>1326</v>
      </c>
      <c r="F105" s="87" t="s">
        <v>1392</v>
      </c>
      <c r="G105" s="87" t="s">
        <v>1141</v>
      </c>
      <c r="H105" s="87" t="s">
        <v>1412</v>
      </c>
      <c r="I105" s="87" t="s">
        <v>1577</v>
      </c>
      <c r="J105" s="71" t="s">
        <v>1666</v>
      </c>
      <c r="K105" s="87" t="s">
        <v>1447</v>
      </c>
      <c r="L105" s="87" t="s">
        <v>1373</v>
      </c>
      <c r="M105" s="87"/>
      <c r="N105" s="95"/>
      <c r="O105" s="4"/>
      <c r="P105" s="87"/>
      <c r="Q105" s="87"/>
      <c r="R105" s="46"/>
      <c r="S105" s="87"/>
      <c r="T105" s="4"/>
      <c r="U105" s="87">
        <v>230</v>
      </c>
      <c r="V105" s="87"/>
      <c r="W105" s="4" t="s">
        <v>30</v>
      </c>
    </row>
    <row r="106" spans="1:23" x14ac:dyDescent="0.2">
      <c r="A106" s="84" t="s">
        <v>1293</v>
      </c>
      <c r="B106" s="85" t="s">
        <v>1293</v>
      </c>
      <c r="C106" s="59" t="s">
        <v>1167</v>
      </c>
      <c r="D106" s="52" t="s">
        <v>1804</v>
      </c>
      <c r="E106" s="86" t="s">
        <v>1326</v>
      </c>
      <c r="F106" s="87" t="s">
        <v>31</v>
      </c>
      <c r="G106" s="87" t="s">
        <v>1141</v>
      </c>
      <c r="H106" s="87" t="s">
        <v>1412</v>
      </c>
      <c r="I106" s="87" t="s">
        <v>1577</v>
      </c>
      <c r="J106" s="71" t="s">
        <v>1666</v>
      </c>
      <c r="K106" s="87" t="s">
        <v>1168</v>
      </c>
      <c r="L106" s="87" t="s">
        <v>19</v>
      </c>
      <c r="M106" s="87"/>
      <c r="N106" s="87"/>
      <c r="O106" s="4"/>
      <c r="P106" s="87"/>
      <c r="Q106" s="87"/>
      <c r="R106" s="46"/>
      <c r="S106" s="87"/>
      <c r="T106" s="4"/>
      <c r="U106" s="87">
        <v>230</v>
      </c>
      <c r="V106" s="87"/>
      <c r="W106" s="4" t="s">
        <v>30</v>
      </c>
    </row>
    <row r="107" spans="1:23" x14ac:dyDescent="0.2">
      <c r="A107" s="59"/>
      <c r="B107" s="59"/>
      <c r="C107" s="51" t="s">
        <v>1706</v>
      </c>
      <c r="D107" s="60"/>
      <c r="E107" s="86" t="s">
        <v>1326</v>
      </c>
      <c r="F107" s="87" t="s">
        <v>1512</v>
      </c>
      <c r="G107" s="87" t="s">
        <v>1413</v>
      </c>
      <c r="H107" s="87" t="s">
        <v>1422</v>
      </c>
      <c r="I107" s="87" t="s">
        <v>1563</v>
      </c>
      <c r="J107" s="71" t="s">
        <v>1652</v>
      </c>
      <c r="K107" s="71" t="s">
        <v>1757</v>
      </c>
      <c r="L107" s="87" t="s">
        <v>39</v>
      </c>
      <c r="M107" s="71" t="s">
        <v>1854</v>
      </c>
      <c r="N107" s="72" t="s">
        <v>1823</v>
      </c>
      <c r="O107" s="4" t="s">
        <v>1844</v>
      </c>
      <c r="P107" s="71"/>
      <c r="Q107" s="71">
        <v>2017</v>
      </c>
      <c r="R107" s="102"/>
      <c r="S107" s="71" t="s">
        <v>60</v>
      </c>
      <c r="T107" s="59"/>
      <c r="U107" s="71"/>
      <c r="V107" s="71"/>
      <c r="W107" s="18"/>
    </row>
    <row r="108" spans="1:23" x14ac:dyDescent="0.2">
      <c r="A108" s="59"/>
      <c r="B108" s="59"/>
      <c r="C108" s="50" t="s">
        <v>1359</v>
      </c>
      <c r="D108" s="60"/>
      <c r="E108" s="86" t="s">
        <v>1326</v>
      </c>
      <c r="F108" s="71" t="s">
        <v>1392</v>
      </c>
      <c r="G108" s="87" t="s">
        <v>958</v>
      </c>
      <c r="H108" s="87" t="s">
        <v>959</v>
      </c>
      <c r="I108" s="87" t="s">
        <v>1536</v>
      </c>
      <c r="J108" s="71" t="s">
        <v>1609</v>
      </c>
      <c r="K108" s="71" t="s">
        <v>1442</v>
      </c>
      <c r="L108" s="71" t="s">
        <v>1373</v>
      </c>
      <c r="M108" s="71" t="s">
        <v>1855</v>
      </c>
      <c r="N108" s="71"/>
      <c r="O108" s="4" t="s">
        <v>1856</v>
      </c>
      <c r="P108" s="71"/>
      <c r="Q108" s="71"/>
      <c r="R108" s="102"/>
      <c r="S108" s="71"/>
      <c r="T108" s="59"/>
      <c r="U108" s="88">
        <v>230</v>
      </c>
      <c r="V108" s="71"/>
      <c r="W108" s="4" t="s">
        <v>23</v>
      </c>
    </row>
    <row r="109" spans="1:23" x14ac:dyDescent="0.2">
      <c r="A109" s="59"/>
      <c r="B109" s="59"/>
      <c r="C109" s="50" t="s">
        <v>1360</v>
      </c>
      <c r="D109" s="60"/>
      <c r="E109" s="86" t="s">
        <v>1326</v>
      </c>
      <c r="F109" s="71" t="s">
        <v>1392</v>
      </c>
      <c r="G109" s="87" t="s">
        <v>958</v>
      </c>
      <c r="H109" s="87" t="s">
        <v>959</v>
      </c>
      <c r="I109" s="87" t="s">
        <v>1536</v>
      </c>
      <c r="J109" s="71" t="s">
        <v>1609</v>
      </c>
      <c r="K109" s="71" t="s">
        <v>1443</v>
      </c>
      <c r="L109" s="71" t="s">
        <v>1373</v>
      </c>
      <c r="M109" s="71" t="s">
        <v>1855</v>
      </c>
      <c r="N109" s="71"/>
      <c r="O109" s="4" t="s">
        <v>1857</v>
      </c>
      <c r="P109" s="71"/>
      <c r="Q109" s="71"/>
      <c r="R109" s="102"/>
      <c r="S109" s="71"/>
      <c r="T109" s="59"/>
      <c r="U109" s="88">
        <v>230</v>
      </c>
      <c r="V109" s="71"/>
      <c r="W109" s="4" t="s">
        <v>30</v>
      </c>
    </row>
    <row r="110" spans="1:23" x14ac:dyDescent="0.2">
      <c r="A110" s="55"/>
      <c r="B110" s="4"/>
      <c r="C110" s="4" t="s">
        <v>1227</v>
      </c>
      <c r="D110" s="56"/>
      <c r="E110" s="86" t="s">
        <v>1326</v>
      </c>
      <c r="F110" s="87" t="s">
        <v>1525</v>
      </c>
      <c r="G110" s="87" t="s">
        <v>1446</v>
      </c>
      <c r="H110" s="87" t="s">
        <v>1434</v>
      </c>
      <c r="I110" s="87" t="s">
        <v>1576</v>
      </c>
      <c r="J110" s="71" t="s">
        <v>1665</v>
      </c>
      <c r="K110" s="87" t="s">
        <v>52</v>
      </c>
      <c r="L110" s="87" t="s">
        <v>39</v>
      </c>
      <c r="M110" s="87" t="s">
        <v>65</v>
      </c>
      <c r="N110" s="71" t="s">
        <v>1859</v>
      </c>
      <c r="O110" s="4" t="s">
        <v>1858</v>
      </c>
      <c r="P110" s="87"/>
      <c r="Q110" s="87">
        <v>2012</v>
      </c>
      <c r="R110" s="46"/>
      <c r="S110" s="87"/>
      <c r="T110" s="4"/>
      <c r="U110" s="87">
        <v>230</v>
      </c>
      <c r="V110" s="87"/>
      <c r="W110" s="4" t="s">
        <v>23</v>
      </c>
    </row>
    <row r="111" spans="1:23" x14ac:dyDescent="0.2">
      <c r="A111" s="84">
        <v>44348</v>
      </c>
      <c r="B111" s="85">
        <v>1</v>
      </c>
      <c r="C111" s="59" t="s">
        <v>1225</v>
      </c>
      <c r="D111" s="52" t="s">
        <v>1244</v>
      </c>
      <c r="E111" s="86" t="s">
        <v>1326</v>
      </c>
      <c r="F111" s="87" t="s">
        <v>1512</v>
      </c>
      <c r="G111" s="87" t="s">
        <v>1413</v>
      </c>
      <c r="H111" s="87" t="s">
        <v>1422</v>
      </c>
      <c r="I111" s="87" t="s">
        <v>1563</v>
      </c>
      <c r="J111" s="71" t="s">
        <v>1652</v>
      </c>
      <c r="K111" s="87" t="s">
        <v>52</v>
      </c>
      <c r="L111" s="87" t="s">
        <v>39</v>
      </c>
      <c r="M111" s="87" t="s">
        <v>55</v>
      </c>
      <c r="N111" s="87" t="s">
        <v>247</v>
      </c>
      <c r="O111" s="51" t="s">
        <v>1844</v>
      </c>
      <c r="P111" s="87">
        <v>200</v>
      </c>
      <c r="Q111" s="87">
        <v>2017</v>
      </c>
      <c r="R111" s="46"/>
      <c r="S111" s="87"/>
      <c r="T111" s="4"/>
      <c r="U111" s="87">
        <v>230</v>
      </c>
      <c r="V111" s="87">
        <v>500</v>
      </c>
      <c r="W111" s="4" t="s">
        <v>30</v>
      </c>
    </row>
    <row r="112" spans="1:23" x14ac:dyDescent="0.2">
      <c r="A112" s="84">
        <v>44347</v>
      </c>
      <c r="B112" s="85">
        <v>1</v>
      </c>
      <c r="C112" s="59" t="s">
        <v>1220</v>
      </c>
      <c r="D112" s="52" t="s">
        <v>1244</v>
      </c>
      <c r="E112" s="86" t="s">
        <v>1326</v>
      </c>
      <c r="F112" s="87" t="s">
        <v>1524</v>
      </c>
      <c r="G112" s="87" t="s">
        <v>1420</v>
      </c>
      <c r="H112" s="87" t="s">
        <v>1445</v>
      </c>
      <c r="I112" s="87" t="s">
        <v>1575</v>
      </c>
      <c r="J112" s="71" t="s">
        <v>1664</v>
      </c>
      <c r="K112" s="87" t="s">
        <v>52</v>
      </c>
      <c r="L112" s="87" t="s">
        <v>39</v>
      </c>
      <c r="M112" s="87" t="s">
        <v>55</v>
      </c>
      <c r="N112" s="87" t="s">
        <v>834</v>
      </c>
      <c r="O112" s="4" t="s">
        <v>1831</v>
      </c>
      <c r="P112" s="87"/>
      <c r="Q112" s="87">
        <v>2017</v>
      </c>
      <c r="R112" s="46"/>
      <c r="S112" s="87" t="s">
        <v>703</v>
      </c>
      <c r="T112" s="4"/>
      <c r="U112" s="87">
        <v>230</v>
      </c>
      <c r="V112" s="87"/>
      <c r="W112" s="4" t="s">
        <v>30</v>
      </c>
    </row>
    <row r="113" spans="1:23" x14ac:dyDescent="0.2">
      <c r="A113" s="84">
        <v>44347</v>
      </c>
      <c r="B113" s="85">
        <v>1</v>
      </c>
      <c r="C113" s="59" t="s">
        <v>1713</v>
      </c>
      <c r="D113" s="52" t="s">
        <v>1805</v>
      </c>
      <c r="E113" s="86" t="s">
        <v>1326</v>
      </c>
      <c r="F113" s="87" t="s">
        <v>1524</v>
      </c>
      <c r="G113" s="87" t="s">
        <v>1420</v>
      </c>
      <c r="H113" s="87" t="s">
        <v>1445</v>
      </c>
      <c r="I113" s="87" t="s">
        <v>1575</v>
      </c>
      <c r="J113" s="71" t="s">
        <v>1664</v>
      </c>
      <c r="K113" s="87" t="s">
        <v>1760</v>
      </c>
      <c r="L113" s="87" t="s">
        <v>39</v>
      </c>
      <c r="M113" s="87" t="s">
        <v>55</v>
      </c>
      <c r="N113" s="87" t="s">
        <v>834</v>
      </c>
      <c r="O113" s="4" t="s">
        <v>1832</v>
      </c>
      <c r="P113" s="87"/>
      <c r="Q113" s="87">
        <v>2017</v>
      </c>
      <c r="R113" s="46"/>
      <c r="S113" s="87" t="s">
        <v>703</v>
      </c>
      <c r="T113" s="4"/>
      <c r="U113" s="87"/>
      <c r="V113" s="87"/>
      <c r="W113" s="4"/>
    </row>
    <row r="114" spans="1:23" x14ac:dyDescent="0.2">
      <c r="A114" s="84">
        <v>44347</v>
      </c>
      <c r="B114" s="85">
        <v>1</v>
      </c>
      <c r="C114" s="59" t="s">
        <v>1714</v>
      </c>
      <c r="D114" s="52" t="s">
        <v>1244</v>
      </c>
      <c r="E114" s="86" t="s">
        <v>1326</v>
      </c>
      <c r="F114" s="87" t="s">
        <v>1524</v>
      </c>
      <c r="G114" s="87" t="s">
        <v>1420</v>
      </c>
      <c r="H114" s="87" t="s">
        <v>1445</v>
      </c>
      <c r="I114" s="87" t="s">
        <v>1575</v>
      </c>
      <c r="J114" s="71" t="s">
        <v>1664</v>
      </c>
      <c r="K114" s="87" t="s">
        <v>1761</v>
      </c>
      <c r="L114" s="87" t="s">
        <v>39</v>
      </c>
      <c r="M114" s="87" t="s">
        <v>55</v>
      </c>
      <c r="N114" s="87" t="s">
        <v>834</v>
      </c>
      <c r="O114" s="4" t="s">
        <v>1833</v>
      </c>
      <c r="P114" s="87"/>
      <c r="Q114" s="87">
        <v>2017</v>
      </c>
      <c r="R114" s="46"/>
      <c r="S114" s="87" t="s">
        <v>703</v>
      </c>
      <c r="T114" s="4"/>
      <c r="U114" s="87"/>
      <c r="V114" s="87"/>
      <c r="W114" s="4" t="s">
        <v>30</v>
      </c>
    </row>
    <row r="115" spans="1:23" x14ac:dyDescent="0.2">
      <c r="A115" s="55"/>
      <c r="B115" s="4"/>
      <c r="C115" s="4" t="s">
        <v>1226</v>
      </c>
      <c r="D115" s="56"/>
      <c r="E115" s="86" t="s">
        <v>1326</v>
      </c>
      <c r="F115" s="87" t="s">
        <v>1525</v>
      </c>
      <c r="G115" s="87" t="s">
        <v>1446</v>
      </c>
      <c r="H115" s="87" t="s">
        <v>1434</v>
      </c>
      <c r="I115" s="87" t="s">
        <v>1576</v>
      </c>
      <c r="J115" s="71" t="s">
        <v>1665</v>
      </c>
      <c r="K115" s="87" t="s">
        <v>52</v>
      </c>
      <c r="L115" s="87" t="s">
        <v>39</v>
      </c>
      <c r="M115" s="87" t="s">
        <v>65</v>
      </c>
      <c r="N115" s="87" t="s">
        <v>1861</v>
      </c>
      <c r="O115" s="87" t="s">
        <v>1860</v>
      </c>
      <c r="P115" s="106"/>
      <c r="Q115" s="87">
        <v>2012</v>
      </c>
      <c r="R115" s="46"/>
      <c r="S115" s="87"/>
      <c r="T115" s="4"/>
      <c r="U115" s="87">
        <v>230</v>
      </c>
      <c r="V115" s="87"/>
      <c r="W115" s="4" t="s">
        <v>30</v>
      </c>
    </row>
    <row r="116" spans="1:23" x14ac:dyDescent="0.2">
      <c r="A116" s="84">
        <v>44341</v>
      </c>
      <c r="B116" s="85">
        <v>1</v>
      </c>
      <c r="C116" s="59" t="s">
        <v>1184</v>
      </c>
      <c r="D116" s="52" t="s">
        <v>1247</v>
      </c>
      <c r="E116" s="86" t="s">
        <v>1326</v>
      </c>
      <c r="F116" s="87" t="s">
        <v>1185</v>
      </c>
      <c r="G116" s="87" t="s">
        <v>1141</v>
      </c>
      <c r="H116" s="87" t="s">
        <v>1412</v>
      </c>
      <c r="I116" s="87" t="s">
        <v>1577</v>
      </c>
      <c r="J116" s="71" t="s">
        <v>1666</v>
      </c>
      <c r="K116" s="87" t="s">
        <v>1109</v>
      </c>
      <c r="L116" s="87" t="s">
        <v>130</v>
      </c>
      <c r="M116" s="87" t="s">
        <v>55</v>
      </c>
      <c r="N116" s="87" t="s">
        <v>95</v>
      </c>
      <c r="O116" s="4" t="s">
        <v>1186</v>
      </c>
      <c r="P116" s="87"/>
      <c r="Q116" s="46" t="str">
        <f>_xlfn.CONCAT("20",SUBSTITUTE(LEFT(O116,3),"A",""))</f>
        <v>2000</v>
      </c>
      <c r="R116" s="46"/>
      <c r="S116" s="87" t="s">
        <v>217</v>
      </c>
      <c r="T116" s="4" t="s">
        <v>1186</v>
      </c>
      <c r="U116" s="87">
        <v>230</v>
      </c>
      <c r="V116" s="87">
        <v>35</v>
      </c>
      <c r="W116" s="4" t="s">
        <v>30</v>
      </c>
    </row>
    <row r="117" spans="1:23" x14ac:dyDescent="0.2">
      <c r="A117" s="84">
        <v>44286</v>
      </c>
      <c r="B117" s="85">
        <v>1</v>
      </c>
      <c r="C117" s="59" t="s">
        <v>1211</v>
      </c>
      <c r="D117" s="52" t="s">
        <v>1248</v>
      </c>
      <c r="E117" s="86" t="s">
        <v>1326</v>
      </c>
      <c r="F117" s="87" t="s">
        <v>1515</v>
      </c>
      <c r="G117" s="87" t="s">
        <v>1418</v>
      </c>
      <c r="H117" s="87" t="s">
        <v>1425</v>
      </c>
      <c r="I117" s="87" t="s">
        <v>1566</v>
      </c>
      <c r="J117" s="71" t="s">
        <v>1655</v>
      </c>
      <c r="K117" s="87" t="s">
        <v>52</v>
      </c>
      <c r="L117" s="87" t="s">
        <v>39</v>
      </c>
      <c r="M117" s="87" t="s">
        <v>55</v>
      </c>
      <c r="N117" s="87" t="s">
        <v>253</v>
      </c>
      <c r="O117" s="4" t="s">
        <v>1212</v>
      </c>
      <c r="P117" s="87"/>
      <c r="Q117" s="46" t="str">
        <f>_xlfn.CONCAT("20",SUBSTITUTE(LEFT(O117,3),"A",""))</f>
        <v>2000</v>
      </c>
      <c r="R117" s="46"/>
      <c r="S117" s="87" t="s">
        <v>1213</v>
      </c>
      <c r="T117" s="4" t="s">
        <v>1212</v>
      </c>
      <c r="U117" s="87">
        <v>230</v>
      </c>
      <c r="V117" s="87">
        <v>200</v>
      </c>
      <c r="W117" s="4" t="s">
        <v>30</v>
      </c>
    </row>
    <row r="118" spans="1:23" x14ac:dyDescent="0.2">
      <c r="A118" s="84" t="s">
        <v>1293</v>
      </c>
      <c r="B118" s="85" t="s">
        <v>1293</v>
      </c>
      <c r="C118" s="59" t="s">
        <v>1105</v>
      </c>
      <c r="D118" s="52" t="s">
        <v>1250</v>
      </c>
      <c r="E118" s="86" t="s">
        <v>1326</v>
      </c>
      <c r="F118" s="87" t="s">
        <v>929</v>
      </c>
      <c r="G118" s="87" t="s">
        <v>930</v>
      </c>
      <c r="H118" s="87" t="s">
        <v>931</v>
      </c>
      <c r="I118" s="87" t="s">
        <v>1537</v>
      </c>
      <c r="J118" s="87" t="s">
        <v>1610</v>
      </c>
      <c r="K118" s="87" t="s">
        <v>52</v>
      </c>
      <c r="L118" s="87" t="s">
        <v>39</v>
      </c>
      <c r="M118" s="87" t="s">
        <v>1836</v>
      </c>
      <c r="N118" s="87" t="s">
        <v>1835</v>
      </c>
      <c r="O118" s="4" t="s">
        <v>1842</v>
      </c>
      <c r="P118" s="87">
        <v>65</v>
      </c>
      <c r="Q118" s="46">
        <v>2019</v>
      </c>
      <c r="R118" s="46"/>
      <c r="S118" s="87"/>
      <c r="T118" s="4"/>
      <c r="U118" s="88">
        <v>230</v>
      </c>
      <c r="V118" s="87">
        <v>30</v>
      </c>
      <c r="W118" s="4" t="s">
        <v>30</v>
      </c>
    </row>
    <row r="119" spans="1:23" x14ac:dyDescent="0.2">
      <c r="A119" s="84">
        <v>44363</v>
      </c>
      <c r="B119" s="85" t="s">
        <v>1293</v>
      </c>
      <c r="C119" s="59" t="s">
        <v>1169</v>
      </c>
      <c r="D119" s="52" t="s">
        <v>1805</v>
      </c>
      <c r="E119" s="86" t="s">
        <v>1326</v>
      </c>
      <c r="F119" s="87" t="s">
        <v>31</v>
      </c>
      <c r="G119" s="87" t="s">
        <v>1141</v>
      </c>
      <c r="H119" s="87" t="s">
        <v>1412</v>
      </c>
      <c r="I119" s="87" t="s">
        <v>1577</v>
      </c>
      <c r="J119" s="71" t="s">
        <v>1666</v>
      </c>
      <c r="K119" s="87" t="s">
        <v>131</v>
      </c>
      <c r="L119" s="87" t="s">
        <v>130</v>
      </c>
      <c r="M119" s="87" t="s">
        <v>143</v>
      </c>
      <c r="N119" s="87" t="s">
        <v>527</v>
      </c>
      <c r="O119" s="4">
        <v>571585</v>
      </c>
      <c r="P119" s="87"/>
      <c r="Q119" s="87"/>
      <c r="R119" s="46"/>
      <c r="S119" s="87" t="s">
        <v>1170</v>
      </c>
      <c r="T119" s="4">
        <v>571585</v>
      </c>
      <c r="U119" s="87">
        <v>230</v>
      </c>
      <c r="V119" s="87">
        <v>20</v>
      </c>
      <c r="W119" s="4" t="s">
        <v>30</v>
      </c>
    </row>
    <row r="120" spans="1:23" x14ac:dyDescent="0.2">
      <c r="A120" s="55"/>
      <c r="B120" s="4"/>
      <c r="C120" s="4" t="s">
        <v>1201</v>
      </c>
      <c r="D120" s="56"/>
      <c r="E120" s="86" t="s">
        <v>1326</v>
      </c>
      <c r="F120" s="87" t="s">
        <v>1514</v>
      </c>
      <c r="G120" s="87" t="s">
        <v>1415</v>
      </c>
      <c r="H120" s="87" t="s">
        <v>1424</v>
      </c>
      <c r="I120" s="87" t="s">
        <v>1565</v>
      </c>
      <c r="J120" s="71" t="s">
        <v>1654</v>
      </c>
      <c r="K120" s="87" t="s">
        <v>52</v>
      </c>
      <c r="L120" s="87" t="s">
        <v>39</v>
      </c>
      <c r="M120" s="87" t="s">
        <v>143</v>
      </c>
      <c r="N120" s="87" t="s">
        <v>28</v>
      </c>
      <c r="O120" s="4">
        <v>54064091000</v>
      </c>
      <c r="P120" s="71"/>
      <c r="Q120" s="71">
        <v>2003</v>
      </c>
      <c r="R120" s="46"/>
      <c r="S120" s="87" t="s">
        <v>27</v>
      </c>
      <c r="T120" s="4">
        <v>54064091000</v>
      </c>
      <c r="U120" s="87">
        <v>230</v>
      </c>
      <c r="V120" s="87">
        <v>90</v>
      </c>
      <c r="W120" s="4" t="s">
        <v>30</v>
      </c>
    </row>
    <row r="121" spans="1:23" x14ac:dyDescent="0.2">
      <c r="A121" s="55"/>
      <c r="B121" s="4"/>
      <c r="C121" s="4" t="s">
        <v>1208</v>
      </c>
      <c r="D121" s="56"/>
      <c r="E121" s="86" t="s">
        <v>1326</v>
      </c>
      <c r="F121" s="87" t="s">
        <v>1517</v>
      </c>
      <c r="G121" s="87" t="s">
        <v>1421</v>
      </c>
      <c r="H121" s="87" t="s">
        <v>1427</v>
      </c>
      <c r="I121" s="87" t="s">
        <v>1568</v>
      </c>
      <c r="J121" s="71" t="s">
        <v>1657</v>
      </c>
      <c r="K121" s="87" t="s">
        <v>52</v>
      </c>
      <c r="L121" s="87" t="s">
        <v>39</v>
      </c>
      <c r="M121" s="87" t="s">
        <v>65</v>
      </c>
      <c r="N121" s="87" t="s">
        <v>281</v>
      </c>
      <c r="O121" s="4" t="s">
        <v>1209</v>
      </c>
      <c r="P121" s="87"/>
      <c r="Q121" s="87">
        <v>2005</v>
      </c>
      <c r="R121" s="46"/>
      <c r="S121" s="87" t="s">
        <v>576</v>
      </c>
      <c r="T121" s="4" t="s">
        <v>1210</v>
      </c>
      <c r="U121" s="87">
        <v>230</v>
      </c>
      <c r="V121" s="87">
        <v>500</v>
      </c>
      <c r="W121" s="51" t="s">
        <v>440</v>
      </c>
    </row>
    <row r="122" spans="1:23" x14ac:dyDescent="0.2">
      <c r="A122" s="55"/>
      <c r="B122" s="4"/>
      <c r="C122" s="4" t="s">
        <v>1205</v>
      </c>
      <c r="D122" s="56"/>
      <c r="E122" s="86" t="s">
        <v>1326</v>
      </c>
      <c r="F122" s="87" t="s">
        <v>1516</v>
      </c>
      <c r="G122" s="87" t="s">
        <v>1421</v>
      </c>
      <c r="H122" s="87" t="s">
        <v>1426</v>
      </c>
      <c r="I122" s="87" t="s">
        <v>1567</v>
      </c>
      <c r="J122" s="71" t="s">
        <v>1656</v>
      </c>
      <c r="K122" s="87" t="s">
        <v>52</v>
      </c>
      <c r="L122" s="87" t="s">
        <v>39</v>
      </c>
      <c r="M122" s="87" t="s">
        <v>65</v>
      </c>
      <c r="N122" s="87" t="s">
        <v>281</v>
      </c>
      <c r="O122" s="4" t="s">
        <v>1206</v>
      </c>
      <c r="P122" s="87"/>
      <c r="Q122" s="87">
        <v>2005</v>
      </c>
      <c r="R122" s="46"/>
      <c r="S122" s="87" t="s">
        <v>576</v>
      </c>
      <c r="T122" s="4" t="s">
        <v>1207</v>
      </c>
      <c r="U122" s="87">
        <v>230</v>
      </c>
      <c r="V122" s="87">
        <v>800</v>
      </c>
      <c r="W122" s="51" t="s">
        <v>67</v>
      </c>
    </row>
    <row r="123" spans="1:23" x14ac:dyDescent="0.2">
      <c r="A123" s="55"/>
      <c r="B123" s="4"/>
      <c r="C123" s="4" t="s">
        <v>1202</v>
      </c>
      <c r="D123" s="56"/>
      <c r="E123" s="86" t="s">
        <v>1326</v>
      </c>
      <c r="F123" s="87" t="s">
        <v>1518</v>
      </c>
      <c r="G123" s="87" t="s">
        <v>1421</v>
      </c>
      <c r="H123" s="87" t="s">
        <v>1428</v>
      </c>
      <c r="I123" s="87" t="s">
        <v>1569</v>
      </c>
      <c r="J123" s="71" t="s">
        <v>1658</v>
      </c>
      <c r="K123" s="87" t="s">
        <v>52</v>
      </c>
      <c r="L123" s="87" t="s">
        <v>39</v>
      </c>
      <c r="M123" s="87" t="s">
        <v>65</v>
      </c>
      <c r="N123" s="87" t="s">
        <v>281</v>
      </c>
      <c r="O123" s="4" t="s">
        <v>1203</v>
      </c>
      <c r="P123" s="87"/>
      <c r="Q123" s="87">
        <v>2005</v>
      </c>
      <c r="R123" s="46"/>
      <c r="S123" s="87" t="s">
        <v>576</v>
      </c>
      <c r="T123" s="4" t="s">
        <v>1204</v>
      </c>
      <c r="U123" s="87">
        <v>230</v>
      </c>
      <c r="V123" s="87">
        <v>900</v>
      </c>
      <c r="W123" s="51" t="s">
        <v>30</v>
      </c>
    </row>
    <row r="124" spans="1:23" x14ac:dyDescent="0.2">
      <c r="A124" s="84">
        <v>44363</v>
      </c>
      <c r="B124" s="85">
        <v>1</v>
      </c>
      <c r="C124" s="59" t="s">
        <v>1158</v>
      </c>
      <c r="D124" s="52" t="s">
        <v>1244</v>
      </c>
      <c r="E124" s="86" t="s">
        <v>1326</v>
      </c>
      <c r="F124" s="87" t="s">
        <v>31</v>
      </c>
      <c r="G124" s="87" t="s">
        <v>1141</v>
      </c>
      <c r="H124" s="87" t="s">
        <v>1412</v>
      </c>
      <c r="I124" s="87" t="s">
        <v>1577</v>
      </c>
      <c r="J124" s="71" t="s">
        <v>1666</v>
      </c>
      <c r="K124" s="87" t="s">
        <v>1159</v>
      </c>
      <c r="L124" s="87" t="s">
        <v>19</v>
      </c>
      <c r="M124" s="87" t="s">
        <v>65</v>
      </c>
      <c r="N124" s="87" t="s">
        <v>163</v>
      </c>
      <c r="O124" s="4" t="s">
        <v>1160</v>
      </c>
      <c r="P124" s="87"/>
      <c r="Q124" s="87">
        <v>2007</v>
      </c>
      <c r="R124" s="46"/>
      <c r="S124" s="87" t="s">
        <v>164</v>
      </c>
      <c r="T124" s="4" t="s">
        <v>1161</v>
      </c>
      <c r="U124" s="87">
        <v>230</v>
      </c>
      <c r="V124" s="87">
        <v>4</v>
      </c>
      <c r="W124" s="51" t="s">
        <v>67</v>
      </c>
    </row>
    <row r="125" spans="1:23" x14ac:dyDescent="0.2">
      <c r="A125" s="84">
        <v>44363</v>
      </c>
      <c r="B125" s="85">
        <v>1</v>
      </c>
      <c r="C125" s="59" t="s">
        <v>1162</v>
      </c>
      <c r="D125" s="52" t="s">
        <v>1244</v>
      </c>
      <c r="E125" s="86" t="s">
        <v>1326</v>
      </c>
      <c r="F125" s="87" t="s">
        <v>31</v>
      </c>
      <c r="G125" s="87" t="s">
        <v>1141</v>
      </c>
      <c r="H125" s="87" t="s">
        <v>1412</v>
      </c>
      <c r="I125" s="87" t="s">
        <v>1577</v>
      </c>
      <c r="J125" s="71" t="s">
        <v>1666</v>
      </c>
      <c r="K125" s="87" t="s">
        <v>1159</v>
      </c>
      <c r="L125" s="87" t="s">
        <v>19</v>
      </c>
      <c r="M125" s="87" t="s">
        <v>65</v>
      </c>
      <c r="N125" s="87" t="s">
        <v>1163</v>
      </c>
      <c r="O125" s="4" t="s">
        <v>1164</v>
      </c>
      <c r="P125" s="87"/>
      <c r="Q125" s="87">
        <v>2007</v>
      </c>
      <c r="R125" s="46"/>
      <c r="S125" s="87" t="s">
        <v>1165</v>
      </c>
      <c r="T125" s="4" t="s">
        <v>1166</v>
      </c>
      <c r="U125" s="87">
        <v>230</v>
      </c>
      <c r="V125" s="87">
        <v>4</v>
      </c>
      <c r="W125" s="51" t="s">
        <v>67</v>
      </c>
    </row>
    <row r="126" spans="1:23" x14ac:dyDescent="0.2">
      <c r="A126" s="55"/>
      <c r="B126" s="4"/>
      <c r="C126" s="4" t="s">
        <v>1214</v>
      </c>
      <c r="D126" s="56"/>
      <c r="E126" s="86" t="s">
        <v>1326</v>
      </c>
      <c r="F126" s="87" t="s">
        <v>1513</v>
      </c>
      <c r="G126" s="87" t="s">
        <v>1414</v>
      </c>
      <c r="H126" s="87" t="s">
        <v>1423</v>
      </c>
      <c r="I126" s="87" t="s">
        <v>1576</v>
      </c>
      <c r="J126" s="71" t="s">
        <v>1665</v>
      </c>
      <c r="K126" s="87" t="s">
        <v>52</v>
      </c>
      <c r="L126" s="87" t="s">
        <v>39</v>
      </c>
      <c r="M126" s="87" t="s">
        <v>65</v>
      </c>
      <c r="N126" s="87" t="s">
        <v>281</v>
      </c>
      <c r="O126" s="4" t="s">
        <v>1215</v>
      </c>
      <c r="P126" s="87"/>
      <c r="Q126" s="87">
        <v>2006</v>
      </c>
      <c r="R126" s="46"/>
      <c r="S126" s="87" t="s">
        <v>164</v>
      </c>
      <c r="T126" s="4" t="s">
        <v>1216</v>
      </c>
      <c r="U126" s="87">
        <v>230</v>
      </c>
      <c r="V126" s="87">
        <v>100</v>
      </c>
      <c r="W126" s="51" t="s">
        <v>30</v>
      </c>
    </row>
    <row r="127" spans="1:23" x14ac:dyDescent="0.2">
      <c r="A127" s="55"/>
      <c r="B127" s="4"/>
      <c r="C127" s="4" t="s">
        <v>1217</v>
      </c>
      <c r="D127" s="56"/>
      <c r="E127" s="86" t="s">
        <v>1326</v>
      </c>
      <c r="F127" s="87" t="s">
        <v>1527</v>
      </c>
      <c r="G127" s="71" t="s">
        <v>1436</v>
      </c>
      <c r="H127" s="92" t="s">
        <v>1435</v>
      </c>
      <c r="I127" s="87" t="s">
        <v>1564</v>
      </c>
      <c r="J127" s="71" t="s">
        <v>1653</v>
      </c>
      <c r="K127" s="87" t="s">
        <v>52</v>
      </c>
      <c r="L127" s="87" t="s">
        <v>39</v>
      </c>
      <c r="M127" s="87" t="s">
        <v>65</v>
      </c>
      <c r="N127" s="87" t="s">
        <v>281</v>
      </c>
      <c r="O127" s="4" t="s">
        <v>1218</v>
      </c>
      <c r="P127" s="87"/>
      <c r="Q127" s="87"/>
      <c r="R127" s="46"/>
      <c r="S127" s="87" t="s">
        <v>576</v>
      </c>
      <c r="T127" s="4" t="s">
        <v>1219</v>
      </c>
      <c r="U127" s="87">
        <v>230</v>
      </c>
      <c r="V127" s="87">
        <v>800</v>
      </c>
      <c r="W127" s="51" t="s">
        <v>30</v>
      </c>
    </row>
    <row r="128" spans="1:23" x14ac:dyDescent="0.2">
      <c r="A128" s="84" t="s">
        <v>1293</v>
      </c>
      <c r="B128" s="85" t="s">
        <v>1293</v>
      </c>
      <c r="C128" s="59" t="s">
        <v>963</v>
      </c>
      <c r="D128" s="78" t="s">
        <v>1803</v>
      </c>
      <c r="E128" s="86" t="s">
        <v>1326</v>
      </c>
      <c r="F128" s="87" t="s">
        <v>957</v>
      </c>
      <c r="G128" s="87" t="s">
        <v>958</v>
      </c>
      <c r="H128" s="87" t="s">
        <v>959</v>
      </c>
      <c r="I128" s="87" t="s">
        <v>1536</v>
      </c>
      <c r="J128" s="71" t="s">
        <v>1609</v>
      </c>
      <c r="K128" s="87" t="s">
        <v>964</v>
      </c>
      <c r="L128" s="87" t="s">
        <v>39</v>
      </c>
      <c r="M128" s="87" t="s">
        <v>65</v>
      </c>
      <c r="N128" s="87" t="s">
        <v>168</v>
      </c>
      <c r="O128" s="4" t="s">
        <v>965</v>
      </c>
      <c r="P128" s="87">
        <v>200</v>
      </c>
      <c r="Q128" s="87">
        <v>2015</v>
      </c>
      <c r="R128" s="46" t="s">
        <v>966</v>
      </c>
      <c r="S128" s="87" t="s">
        <v>164</v>
      </c>
      <c r="T128" s="4" t="s">
        <v>967</v>
      </c>
      <c r="U128" s="88">
        <v>230</v>
      </c>
      <c r="V128" s="87">
        <v>600</v>
      </c>
      <c r="W128" s="51" t="s">
        <v>30</v>
      </c>
    </row>
    <row r="129" spans="1:23" x14ac:dyDescent="0.2">
      <c r="A129" s="55"/>
      <c r="B129" s="4"/>
      <c r="C129" s="4" t="s">
        <v>1198</v>
      </c>
      <c r="D129" s="56"/>
      <c r="E129" s="86" t="s">
        <v>1326</v>
      </c>
      <c r="F129" s="87" t="s">
        <v>1519</v>
      </c>
      <c r="G129" s="87" t="s">
        <v>1416</v>
      </c>
      <c r="H129" s="87" t="s">
        <v>1429</v>
      </c>
      <c r="I129" s="87" t="s">
        <v>1570</v>
      </c>
      <c r="J129" s="71" t="s">
        <v>1659</v>
      </c>
      <c r="K129" s="87" t="s">
        <v>52</v>
      </c>
      <c r="L129" s="87" t="s">
        <v>39</v>
      </c>
      <c r="M129" s="87" t="s">
        <v>65</v>
      </c>
      <c r="N129" s="87" t="s">
        <v>169</v>
      </c>
      <c r="O129" s="4" t="s">
        <v>1199</v>
      </c>
      <c r="P129" s="87"/>
      <c r="Q129" s="87"/>
      <c r="R129" s="46"/>
      <c r="S129" s="87" t="s">
        <v>164</v>
      </c>
      <c r="T129" s="4" t="s">
        <v>1200</v>
      </c>
      <c r="U129" s="87">
        <v>230</v>
      </c>
      <c r="V129" s="87">
        <v>100</v>
      </c>
      <c r="W129" s="71" t="s">
        <v>30</v>
      </c>
    </row>
    <row r="130" spans="1:23" x14ac:dyDescent="0.2">
      <c r="A130" s="55"/>
      <c r="B130" s="4"/>
      <c r="C130" s="4" t="s">
        <v>1196</v>
      </c>
      <c r="D130" s="56"/>
      <c r="E130" s="86" t="s">
        <v>1326</v>
      </c>
      <c r="F130" s="87" t="s">
        <v>1520</v>
      </c>
      <c r="G130" s="87" t="s">
        <v>1417</v>
      </c>
      <c r="H130" s="87" t="s">
        <v>1430</v>
      </c>
      <c r="I130" s="87" t="s">
        <v>1571</v>
      </c>
      <c r="J130" s="71" t="s">
        <v>1660</v>
      </c>
      <c r="K130" s="87" t="s">
        <v>52</v>
      </c>
      <c r="L130" s="87" t="s">
        <v>39</v>
      </c>
      <c r="M130" s="87" t="s">
        <v>143</v>
      </c>
      <c r="N130" s="87" t="s">
        <v>28</v>
      </c>
      <c r="O130" s="4" t="s">
        <v>1197</v>
      </c>
      <c r="P130" s="87"/>
      <c r="Q130" s="87">
        <v>2003</v>
      </c>
      <c r="R130" s="46"/>
      <c r="S130" s="87" t="s">
        <v>27</v>
      </c>
      <c r="T130" s="4" t="s">
        <v>1197</v>
      </c>
      <c r="U130" s="87">
        <v>230</v>
      </c>
      <c r="V130" s="87">
        <v>500</v>
      </c>
      <c r="W130" s="71" t="s">
        <v>30</v>
      </c>
    </row>
    <row r="131" spans="1:23" x14ac:dyDescent="0.2">
      <c r="A131" s="84"/>
      <c r="B131" s="85"/>
      <c r="C131" s="59" t="s">
        <v>1189</v>
      </c>
      <c r="D131" s="52"/>
      <c r="E131" s="86" t="s">
        <v>1326</v>
      </c>
      <c r="F131" s="87" t="s">
        <v>1526</v>
      </c>
      <c r="G131" s="87" t="s">
        <v>1141</v>
      </c>
      <c r="H131" s="87" t="s">
        <v>1412</v>
      </c>
      <c r="I131" s="87" t="s">
        <v>1577</v>
      </c>
      <c r="J131" s="71" t="s">
        <v>1666</v>
      </c>
      <c r="K131" s="87" t="s">
        <v>52</v>
      </c>
      <c r="L131" s="87" t="s">
        <v>39</v>
      </c>
      <c r="M131" s="87" t="s">
        <v>143</v>
      </c>
      <c r="N131" s="87" t="s">
        <v>443</v>
      </c>
      <c r="O131" s="4" t="s">
        <v>1190</v>
      </c>
      <c r="P131" s="87"/>
      <c r="Q131" s="87"/>
      <c r="R131" s="46"/>
      <c r="S131" s="87" t="s">
        <v>514</v>
      </c>
      <c r="T131" s="4" t="s">
        <v>1190</v>
      </c>
      <c r="U131" s="87">
        <v>230</v>
      </c>
      <c r="V131" s="87">
        <v>750</v>
      </c>
      <c r="W131" s="51" t="s">
        <v>30</v>
      </c>
    </row>
    <row r="132" spans="1:23" x14ac:dyDescent="0.2">
      <c r="A132" s="55">
        <v>44294</v>
      </c>
      <c r="B132" s="4">
        <v>1</v>
      </c>
      <c r="C132" s="4" t="s">
        <v>1309</v>
      </c>
      <c r="D132" s="56" t="s">
        <v>1244</v>
      </c>
      <c r="E132" s="86" t="s">
        <v>1326</v>
      </c>
      <c r="F132" s="87" t="s">
        <v>31</v>
      </c>
      <c r="G132" s="87" t="s">
        <v>958</v>
      </c>
      <c r="H132" s="87" t="s">
        <v>959</v>
      </c>
      <c r="I132" s="87" t="s">
        <v>1536</v>
      </c>
      <c r="J132" s="71" t="s">
        <v>1609</v>
      </c>
      <c r="K132" s="87" t="s">
        <v>1310</v>
      </c>
      <c r="L132" s="87" t="s">
        <v>130</v>
      </c>
      <c r="M132" s="87" t="s">
        <v>55</v>
      </c>
      <c r="N132" s="87" t="s">
        <v>183</v>
      </c>
      <c r="O132" s="4" t="s">
        <v>1317</v>
      </c>
      <c r="P132" s="87">
        <v>25</v>
      </c>
      <c r="Q132" s="46" t="str">
        <f>_xlfn.CONCAT("20",SUBSTITUTE(LEFT(O132,3),"A",""))</f>
        <v>2015</v>
      </c>
      <c r="R132" s="46">
        <v>5.4599000000000002</v>
      </c>
      <c r="S132" s="87" t="s">
        <v>1301</v>
      </c>
      <c r="T132" s="4">
        <v>1151718</v>
      </c>
      <c r="U132" s="88">
        <v>230</v>
      </c>
      <c r="V132" s="87">
        <v>10000</v>
      </c>
      <c r="W132" s="51" t="s">
        <v>67</v>
      </c>
    </row>
    <row r="133" spans="1:23" x14ac:dyDescent="0.2">
      <c r="A133" s="55">
        <v>44294</v>
      </c>
      <c r="B133" s="4">
        <v>1</v>
      </c>
      <c r="C133" s="4" t="s">
        <v>1308</v>
      </c>
      <c r="D133" s="56" t="s">
        <v>1244</v>
      </c>
      <c r="E133" s="86" t="s">
        <v>1326</v>
      </c>
      <c r="F133" s="87" t="s">
        <v>31</v>
      </c>
      <c r="G133" s="87" t="s">
        <v>958</v>
      </c>
      <c r="H133" s="87" t="s">
        <v>959</v>
      </c>
      <c r="I133" s="87" t="s">
        <v>1536</v>
      </c>
      <c r="J133" s="71" t="s">
        <v>1609</v>
      </c>
      <c r="K133" s="87" t="s">
        <v>19</v>
      </c>
      <c r="L133" s="87" t="s">
        <v>19</v>
      </c>
      <c r="M133" s="87" t="s">
        <v>55</v>
      </c>
      <c r="N133" s="87" t="s">
        <v>1313</v>
      </c>
      <c r="O133" s="4" t="s">
        <v>1314</v>
      </c>
      <c r="P133" s="87">
        <v>32</v>
      </c>
      <c r="Q133" s="46" t="str">
        <f>_xlfn.CONCAT("20",SUBSTITUTE(LEFT(O133,3),"A",""))</f>
        <v>2015</v>
      </c>
      <c r="R133" s="46" t="s">
        <v>1315</v>
      </c>
      <c r="S133" s="87" t="s">
        <v>1281</v>
      </c>
      <c r="T133" s="4"/>
      <c r="U133" s="88">
        <v>230</v>
      </c>
      <c r="V133" s="87">
        <v>3000</v>
      </c>
      <c r="W133" s="4" t="s">
        <v>30</v>
      </c>
    </row>
    <row r="134" spans="1:23" x14ac:dyDescent="0.2">
      <c r="A134" s="55">
        <v>44294</v>
      </c>
      <c r="B134" s="4">
        <v>1</v>
      </c>
      <c r="C134" s="4" t="s">
        <v>969</v>
      </c>
      <c r="D134" s="56" t="s">
        <v>1244</v>
      </c>
      <c r="E134" s="86" t="s">
        <v>1326</v>
      </c>
      <c r="F134" s="87" t="s">
        <v>968</v>
      </c>
      <c r="G134" s="87" t="s">
        <v>958</v>
      </c>
      <c r="H134" s="87" t="s">
        <v>959</v>
      </c>
      <c r="I134" s="87" t="s">
        <v>1536</v>
      </c>
      <c r="J134" s="71" t="s">
        <v>1609</v>
      </c>
      <c r="K134" s="87" t="s">
        <v>78</v>
      </c>
      <c r="L134" s="87" t="s">
        <v>78</v>
      </c>
      <c r="M134" s="87" t="s">
        <v>55</v>
      </c>
      <c r="N134" s="87" t="s">
        <v>111</v>
      </c>
      <c r="O134" s="4" t="s">
        <v>970</v>
      </c>
      <c r="P134" s="87">
        <v>80</v>
      </c>
      <c r="Q134" s="46" t="str">
        <f>_xlfn.CONCAT("20",SUBSTITUTE(LEFT(O134,3),"A",""))</f>
        <v>2016</v>
      </c>
      <c r="R134" s="46" t="s">
        <v>971</v>
      </c>
      <c r="S134" s="87" t="s">
        <v>114</v>
      </c>
      <c r="T134" s="4" t="s">
        <v>970</v>
      </c>
      <c r="U134" s="88">
        <v>230</v>
      </c>
      <c r="V134" s="87">
        <v>50</v>
      </c>
      <c r="W134" s="4" t="s">
        <v>30</v>
      </c>
    </row>
    <row r="135" spans="1:23" x14ac:dyDescent="0.2">
      <c r="A135" s="84" t="s">
        <v>1293</v>
      </c>
      <c r="B135" s="85" t="s">
        <v>1293</v>
      </c>
      <c r="C135" s="59" t="s">
        <v>1224</v>
      </c>
      <c r="D135" s="52" t="s">
        <v>1804</v>
      </c>
      <c r="E135" s="86" t="s">
        <v>1326</v>
      </c>
      <c r="F135" s="87" t="s">
        <v>1523</v>
      </c>
      <c r="G135" s="87" t="s">
        <v>560</v>
      </c>
      <c r="H135" s="87" t="s">
        <v>1433</v>
      </c>
      <c r="I135" s="87" t="s">
        <v>1574</v>
      </c>
      <c r="J135" s="71" t="s">
        <v>1663</v>
      </c>
      <c r="K135" s="87" t="s">
        <v>52</v>
      </c>
      <c r="L135" s="87" t="s">
        <v>39</v>
      </c>
      <c r="M135" s="87" t="s">
        <v>55</v>
      </c>
      <c r="N135" s="87" t="s">
        <v>1823</v>
      </c>
      <c r="O135" s="4" t="s">
        <v>1824</v>
      </c>
      <c r="P135" s="87">
        <v>600</v>
      </c>
      <c r="Q135" s="87">
        <v>2016</v>
      </c>
      <c r="R135" s="46"/>
      <c r="S135" s="87" t="s">
        <v>703</v>
      </c>
      <c r="T135" s="4"/>
      <c r="U135" s="87">
        <v>230</v>
      </c>
      <c r="V135" s="87"/>
      <c r="W135" s="4" t="s">
        <v>67</v>
      </c>
    </row>
    <row r="136" spans="1:23" x14ac:dyDescent="0.2">
      <c r="A136" s="84"/>
      <c r="B136" s="85"/>
      <c r="C136" s="59" t="s">
        <v>1223</v>
      </c>
      <c r="D136" s="52"/>
      <c r="E136" s="86" t="s">
        <v>1326</v>
      </c>
      <c r="F136" s="87" t="s">
        <v>1523</v>
      </c>
      <c r="G136" s="87" t="s">
        <v>560</v>
      </c>
      <c r="H136" s="87" t="s">
        <v>1433</v>
      </c>
      <c r="I136" s="87" t="s">
        <v>1574</v>
      </c>
      <c r="J136" s="71" t="s">
        <v>1663</v>
      </c>
      <c r="K136" s="87" t="s">
        <v>52</v>
      </c>
      <c r="L136" s="87" t="s">
        <v>39</v>
      </c>
      <c r="M136" s="87" t="s">
        <v>55</v>
      </c>
      <c r="N136" s="87" t="s">
        <v>1823</v>
      </c>
      <c r="O136" s="4" t="s">
        <v>1822</v>
      </c>
      <c r="P136" s="87"/>
      <c r="Q136" s="46" t="str">
        <f>_xlfn.CONCAT("20",SUBSTITUTE(LEFT(O136,3),"A",""))</f>
        <v>2017</v>
      </c>
      <c r="R136" s="46"/>
      <c r="S136" s="87" t="s">
        <v>703</v>
      </c>
      <c r="T136" s="4"/>
      <c r="U136" s="87">
        <v>230</v>
      </c>
      <c r="V136" s="87"/>
      <c r="W136" s="4" t="s">
        <v>67</v>
      </c>
    </row>
    <row r="137" spans="1:23" x14ac:dyDescent="0.2">
      <c r="A137" s="84"/>
      <c r="B137" s="85" t="s">
        <v>1293</v>
      </c>
      <c r="C137" s="59" t="s">
        <v>1222</v>
      </c>
      <c r="D137" s="52" t="s">
        <v>1804</v>
      </c>
      <c r="E137" s="86" t="s">
        <v>1326</v>
      </c>
      <c r="F137" s="87" t="s">
        <v>1511</v>
      </c>
      <c r="G137" s="87" t="s">
        <v>1413</v>
      </c>
      <c r="H137" s="87" t="s">
        <v>1444</v>
      </c>
      <c r="I137" s="87" t="s">
        <v>1562</v>
      </c>
      <c r="J137" s="71" t="s">
        <v>1651</v>
      </c>
      <c r="K137" s="87" t="s">
        <v>52</v>
      </c>
      <c r="L137" s="87" t="s">
        <v>39</v>
      </c>
      <c r="M137" s="87" t="s">
        <v>55</v>
      </c>
      <c r="N137" s="87" t="s">
        <v>1439</v>
      </c>
      <c r="O137" s="4" t="s">
        <v>1441</v>
      </c>
      <c r="P137" s="87">
        <v>400</v>
      </c>
      <c r="Q137" s="46" t="str">
        <f>_xlfn.CONCAT("20",SUBSTITUTE(LEFT(O137,3),"A",""))</f>
        <v>2017</v>
      </c>
      <c r="R137" s="46"/>
      <c r="S137" s="87" t="s">
        <v>247</v>
      </c>
      <c r="T137" s="4"/>
      <c r="U137" s="88">
        <v>230</v>
      </c>
      <c r="V137" s="87">
        <v>1500</v>
      </c>
      <c r="W137" s="4" t="s">
        <v>30</v>
      </c>
    </row>
    <row r="138" spans="1:23" x14ac:dyDescent="0.2">
      <c r="A138" s="84">
        <v>44348</v>
      </c>
      <c r="B138" s="85">
        <v>1</v>
      </c>
      <c r="C138" s="59" t="s">
        <v>1221</v>
      </c>
      <c r="D138" s="52" t="s">
        <v>1244</v>
      </c>
      <c r="E138" s="86" t="s">
        <v>1326</v>
      </c>
      <c r="F138" s="87" t="s">
        <v>1511</v>
      </c>
      <c r="G138" s="87" t="s">
        <v>1413</v>
      </c>
      <c r="H138" s="87" t="s">
        <v>1444</v>
      </c>
      <c r="I138" s="87" t="s">
        <v>1562</v>
      </c>
      <c r="J138" s="71" t="s">
        <v>1651</v>
      </c>
      <c r="K138" s="87" t="s">
        <v>52</v>
      </c>
      <c r="L138" s="87" t="s">
        <v>39</v>
      </c>
      <c r="M138" s="87" t="s">
        <v>55</v>
      </c>
      <c r="N138" s="87" t="s">
        <v>1439</v>
      </c>
      <c r="O138" s="4" t="s">
        <v>1440</v>
      </c>
      <c r="P138" s="87">
        <v>400</v>
      </c>
      <c r="Q138" s="46" t="str">
        <f>_xlfn.CONCAT("20",SUBSTITUTE(LEFT(O138,3),"A",""))</f>
        <v>2017</v>
      </c>
      <c r="R138" s="46"/>
      <c r="S138" s="87" t="s">
        <v>247</v>
      </c>
      <c r="T138" s="4"/>
      <c r="U138" s="88">
        <v>230</v>
      </c>
      <c r="V138" s="87">
        <v>600</v>
      </c>
      <c r="W138" s="51" t="s">
        <v>23</v>
      </c>
    </row>
    <row r="139" spans="1:23" x14ac:dyDescent="0.2">
      <c r="A139" s="84">
        <v>44294</v>
      </c>
      <c r="B139" s="85">
        <v>1</v>
      </c>
      <c r="C139" s="59" t="s">
        <v>960</v>
      </c>
      <c r="D139" s="52" t="s">
        <v>1244</v>
      </c>
      <c r="E139" s="86" t="s">
        <v>1326</v>
      </c>
      <c r="F139" s="87" t="s">
        <v>957</v>
      </c>
      <c r="G139" s="87" t="s">
        <v>958</v>
      </c>
      <c r="H139" s="87" t="s">
        <v>959</v>
      </c>
      <c r="I139" s="87" t="s">
        <v>1536</v>
      </c>
      <c r="J139" s="71" t="s">
        <v>1609</v>
      </c>
      <c r="K139" s="87" t="s">
        <v>961</v>
      </c>
      <c r="L139" s="87" t="s">
        <v>39</v>
      </c>
      <c r="M139" s="87" t="s">
        <v>55</v>
      </c>
      <c r="N139" s="87" t="s">
        <v>1001</v>
      </c>
      <c r="O139" s="4" t="s">
        <v>1002</v>
      </c>
      <c r="P139" s="87">
        <v>500</v>
      </c>
      <c r="Q139" s="46" t="str">
        <f>_xlfn.CONCAT("20",SUBSTITUTE(LEFT(O139,3),"A",""))</f>
        <v>2018</v>
      </c>
      <c r="R139" s="46" t="s">
        <v>962</v>
      </c>
      <c r="S139" s="87" t="s">
        <v>1003</v>
      </c>
      <c r="T139" s="4">
        <v>104925336</v>
      </c>
      <c r="U139" s="88">
        <v>230</v>
      </c>
      <c r="V139" s="87">
        <v>4000</v>
      </c>
      <c r="W139" s="51"/>
    </row>
    <row r="140" spans="1:23" x14ac:dyDescent="0.2">
      <c r="A140" s="84" t="s">
        <v>1293</v>
      </c>
      <c r="B140" s="85" t="s">
        <v>1293</v>
      </c>
      <c r="C140" s="59" t="s">
        <v>1104</v>
      </c>
      <c r="D140" s="52" t="s">
        <v>1250</v>
      </c>
      <c r="E140" s="86" t="s">
        <v>1326</v>
      </c>
      <c r="F140" s="87" t="s">
        <v>929</v>
      </c>
      <c r="G140" s="87" t="s">
        <v>930</v>
      </c>
      <c r="H140" s="87" t="s">
        <v>931</v>
      </c>
      <c r="I140" s="87" t="s">
        <v>1537</v>
      </c>
      <c r="J140" s="87" t="s">
        <v>1610</v>
      </c>
      <c r="K140" s="87" t="s">
        <v>933</v>
      </c>
      <c r="L140" s="87" t="s">
        <v>39</v>
      </c>
      <c r="M140" s="87" t="s">
        <v>1836</v>
      </c>
      <c r="N140" s="87" t="s">
        <v>1835</v>
      </c>
      <c r="O140" s="4" t="s">
        <v>1841</v>
      </c>
      <c r="P140" s="87">
        <v>100</v>
      </c>
      <c r="Q140" s="46">
        <v>2019</v>
      </c>
      <c r="R140" s="46"/>
      <c r="S140" s="87"/>
      <c r="T140" s="4"/>
      <c r="U140" s="88">
        <v>230</v>
      </c>
      <c r="V140" s="87">
        <v>70</v>
      </c>
      <c r="W140" s="51"/>
    </row>
    <row r="141" spans="1:23" x14ac:dyDescent="0.2">
      <c r="A141" s="84">
        <v>44341</v>
      </c>
      <c r="B141" s="85">
        <v>1</v>
      </c>
      <c r="C141" s="59" t="s">
        <v>1180</v>
      </c>
      <c r="D141" s="52" t="s">
        <v>1247</v>
      </c>
      <c r="E141" s="86" t="s">
        <v>1326</v>
      </c>
      <c r="F141" s="87" t="s">
        <v>1181</v>
      </c>
      <c r="G141" s="87" t="s">
        <v>1141</v>
      </c>
      <c r="H141" s="87" t="s">
        <v>1412</v>
      </c>
      <c r="I141" s="87" t="s">
        <v>1577</v>
      </c>
      <c r="J141" s="71" t="s">
        <v>1666</v>
      </c>
      <c r="K141" s="87" t="s">
        <v>1182</v>
      </c>
      <c r="L141" s="87" t="s">
        <v>78</v>
      </c>
      <c r="M141" s="87" t="s">
        <v>55</v>
      </c>
      <c r="N141" s="87" t="s">
        <v>95</v>
      </c>
      <c r="O141" s="4" t="s">
        <v>1183</v>
      </c>
      <c r="P141" s="87"/>
      <c r="Q141" s="46" t="str">
        <f>_xlfn.CONCAT("19",SUBSTITUTE(LEFT(O141,3),"A",""))</f>
        <v>1998</v>
      </c>
      <c r="R141" s="46"/>
      <c r="S141" s="87" t="s">
        <v>217</v>
      </c>
      <c r="T141" s="4" t="s">
        <v>1183</v>
      </c>
      <c r="U141" s="87">
        <v>230</v>
      </c>
      <c r="V141" s="87">
        <v>360</v>
      </c>
      <c r="W141" s="51"/>
    </row>
    <row r="142" spans="1:23" x14ac:dyDescent="0.2">
      <c r="A142" s="84">
        <v>44341</v>
      </c>
      <c r="B142" s="85">
        <v>1</v>
      </c>
      <c r="C142" s="59" t="s">
        <v>1187</v>
      </c>
      <c r="D142" s="52" t="s">
        <v>1247</v>
      </c>
      <c r="E142" s="86" t="s">
        <v>1326</v>
      </c>
      <c r="F142" s="87" t="s">
        <v>916</v>
      </c>
      <c r="G142" s="87" t="s">
        <v>1141</v>
      </c>
      <c r="H142" s="87" t="s">
        <v>1412</v>
      </c>
      <c r="I142" s="87" t="s">
        <v>1577</v>
      </c>
      <c r="J142" s="71" t="s">
        <v>1666</v>
      </c>
      <c r="K142" s="87" t="s">
        <v>120</v>
      </c>
      <c r="L142" s="87" t="s">
        <v>120</v>
      </c>
      <c r="M142" s="87" t="s">
        <v>55</v>
      </c>
      <c r="N142" s="87" t="s">
        <v>95</v>
      </c>
      <c r="O142" s="4" t="s">
        <v>1188</v>
      </c>
      <c r="P142" s="87"/>
      <c r="Q142" s="46" t="str">
        <f>_xlfn.CONCAT("19",SUBSTITUTE(LEFT(O142,3),"A",""))</f>
        <v>1998</v>
      </c>
      <c r="R142" s="46"/>
      <c r="S142" s="87" t="s">
        <v>217</v>
      </c>
      <c r="T142" s="4" t="s">
        <v>1188</v>
      </c>
      <c r="U142" s="87">
        <v>230</v>
      </c>
      <c r="V142" s="87">
        <v>100</v>
      </c>
      <c r="W142" s="51"/>
    </row>
    <row r="143" spans="1:23" x14ac:dyDescent="0.2">
      <c r="A143" s="84">
        <v>44347</v>
      </c>
      <c r="B143" s="85">
        <v>1</v>
      </c>
      <c r="C143" s="59" t="s">
        <v>1194</v>
      </c>
      <c r="D143" s="52" t="s">
        <v>1244</v>
      </c>
      <c r="E143" s="86" t="s">
        <v>1326</v>
      </c>
      <c r="F143" s="87" t="s">
        <v>1522</v>
      </c>
      <c r="G143" s="87" t="s">
        <v>1419</v>
      </c>
      <c r="H143" s="87" t="s">
        <v>1432</v>
      </c>
      <c r="I143" s="87" t="s">
        <v>1573</v>
      </c>
      <c r="J143" s="71" t="s">
        <v>1662</v>
      </c>
      <c r="K143" s="87" t="s">
        <v>52</v>
      </c>
      <c r="L143" s="87" t="s">
        <v>39</v>
      </c>
      <c r="M143" s="87" t="s">
        <v>55</v>
      </c>
      <c r="N143" s="87" t="s">
        <v>253</v>
      </c>
      <c r="O143" s="4" t="s">
        <v>1195</v>
      </c>
      <c r="P143" s="87"/>
      <c r="Q143" s="46" t="str">
        <f>_xlfn.CONCAT("19",SUBSTITUTE(LEFT(O143,3),"A",""))</f>
        <v>1998</v>
      </c>
      <c r="R143" s="46"/>
      <c r="S143" s="87" t="s">
        <v>217</v>
      </c>
      <c r="T143" s="4" t="s">
        <v>1195</v>
      </c>
      <c r="U143" s="88">
        <v>230</v>
      </c>
      <c r="V143" s="87">
        <v>1000</v>
      </c>
      <c r="W143" s="51"/>
    </row>
    <row r="144" spans="1:23" x14ac:dyDescent="0.2">
      <c r="A144" s="84">
        <v>44347</v>
      </c>
      <c r="B144" s="85">
        <v>1</v>
      </c>
      <c r="C144" s="59" t="s">
        <v>1191</v>
      </c>
      <c r="D144" s="52" t="s">
        <v>1247</v>
      </c>
      <c r="E144" s="86" t="s">
        <v>1326</v>
      </c>
      <c r="F144" s="87" t="s">
        <v>1521</v>
      </c>
      <c r="G144" s="87" t="s">
        <v>1419</v>
      </c>
      <c r="H144" s="87" t="s">
        <v>1431</v>
      </c>
      <c r="I144" s="87" t="s">
        <v>1572</v>
      </c>
      <c r="J144" s="71" t="s">
        <v>1661</v>
      </c>
      <c r="K144" s="87" t="s">
        <v>52</v>
      </c>
      <c r="L144" s="87" t="s">
        <v>39</v>
      </c>
      <c r="M144" s="87" t="s">
        <v>55</v>
      </c>
      <c r="N144" s="87" t="s">
        <v>1192</v>
      </c>
      <c r="O144" s="4" t="s">
        <v>1193</v>
      </c>
      <c r="P144" s="87"/>
      <c r="Q144" s="46" t="str">
        <f>_xlfn.CONCAT("19",SUBSTITUTE(LEFT(O144,3),"A",""))</f>
        <v>1998</v>
      </c>
      <c r="R144" s="46"/>
      <c r="S144" s="87" t="s">
        <v>217</v>
      </c>
      <c r="T144" s="4" t="s">
        <v>1193</v>
      </c>
      <c r="U144" s="88">
        <v>230</v>
      </c>
      <c r="V144" s="87">
        <v>2475</v>
      </c>
      <c r="W144" s="4" t="s">
        <v>1146</v>
      </c>
    </row>
    <row r="145" spans="1:23" x14ac:dyDescent="0.2">
      <c r="A145" s="84">
        <v>44335</v>
      </c>
      <c r="B145" s="85">
        <v>1</v>
      </c>
      <c r="C145" s="59" t="s">
        <v>1154</v>
      </c>
      <c r="D145" s="52" t="s">
        <v>1247</v>
      </c>
      <c r="E145" s="86" t="s">
        <v>1326</v>
      </c>
      <c r="F145" s="87" t="s">
        <v>15</v>
      </c>
      <c r="G145" s="87" t="s">
        <v>1141</v>
      </c>
      <c r="H145" s="87" t="s">
        <v>1412</v>
      </c>
      <c r="I145" s="87" t="s">
        <v>1577</v>
      </c>
      <c r="J145" s="71" t="s">
        <v>1666</v>
      </c>
      <c r="K145" s="87" t="s">
        <v>1144</v>
      </c>
      <c r="L145" s="87" t="s">
        <v>39</v>
      </c>
      <c r="M145" s="87" t="s">
        <v>55</v>
      </c>
      <c r="N145" s="87" t="s">
        <v>95</v>
      </c>
      <c r="O145" s="4" t="s">
        <v>1155</v>
      </c>
      <c r="P145" s="87"/>
      <c r="Q145" s="46" t="str">
        <f>_xlfn.CONCAT("19",SUBSTITUTE(LEFT(O145,3),"A",""))</f>
        <v>1999</v>
      </c>
      <c r="R145" s="46"/>
      <c r="S145" s="87" t="s">
        <v>217</v>
      </c>
      <c r="T145" s="4" t="s">
        <v>1155</v>
      </c>
      <c r="U145" s="87">
        <v>230</v>
      </c>
      <c r="V145" s="87">
        <v>1000</v>
      </c>
      <c r="W145" s="4" t="s">
        <v>1146</v>
      </c>
    </row>
    <row r="146" spans="1:23" x14ac:dyDescent="0.2">
      <c r="A146" s="84">
        <v>44336</v>
      </c>
      <c r="B146" s="85">
        <v>1</v>
      </c>
      <c r="C146" s="59" t="s">
        <v>1143</v>
      </c>
      <c r="D146" s="52" t="s">
        <v>1247</v>
      </c>
      <c r="E146" s="86" t="s">
        <v>1326</v>
      </c>
      <c r="F146" s="87" t="s">
        <v>15</v>
      </c>
      <c r="G146" s="87" t="s">
        <v>1141</v>
      </c>
      <c r="H146" s="87" t="s">
        <v>1412</v>
      </c>
      <c r="I146" s="87" t="s">
        <v>1577</v>
      </c>
      <c r="J146" s="71" t="s">
        <v>1666</v>
      </c>
      <c r="K146" s="87" t="s">
        <v>1144</v>
      </c>
      <c r="L146" s="87" t="s">
        <v>39</v>
      </c>
      <c r="M146" s="87" t="s">
        <v>55</v>
      </c>
      <c r="N146" s="87" t="s">
        <v>95</v>
      </c>
      <c r="O146" s="4" t="s">
        <v>1145</v>
      </c>
      <c r="P146" s="87"/>
      <c r="Q146" s="46" t="str">
        <f>_xlfn.CONCAT("19",SUBSTITUTE(LEFT(O146,3),"A",""))</f>
        <v>1999</v>
      </c>
      <c r="R146" s="46"/>
      <c r="S146" s="87" t="s">
        <v>217</v>
      </c>
      <c r="T146" s="4" t="s">
        <v>1145</v>
      </c>
      <c r="U146" s="87">
        <v>230</v>
      </c>
      <c r="V146" s="87">
        <v>850</v>
      </c>
      <c r="W146" s="4" t="s">
        <v>30</v>
      </c>
    </row>
    <row r="147" spans="1:23" x14ac:dyDescent="0.2">
      <c r="A147" s="84">
        <v>44335</v>
      </c>
      <c r="B147" s="85">
        <v>1</v>
      </c>
      <c r="C147" s="59" t="s">
        <v>1156</v>
      </c>
      <c r="D147" s="52" t="s">
        <v>1247</v>
      </c>
      <c r="E147" s="86" t="s">
        <v>1326</v>
      </c>
      <c r="F147" s="87" t="s">
        <v>15</v>
      </c>
      <c r="G147" s="87" t="s">
        <v>1141</v>
      </c>
      <c r="H147" s="87" t="s">
        <v>1412</v>
      </c>
      <c r="I147" s="87" t="s">
        <v>1577</v>
      </c>
      <c r="J147" s="71" t="s">
        <v>1666</v>
      </c>
      <c r="K147" s="87" t="s">
        <v>1144</v>
      </c>
      <c r="L147" s="87" t="s">
        <v>39</v>
      </c>
      <c r="M147" s="87" t="s">
        <v>55</v>
      </c>
      <c r="N147" s="87" t="s">
        <v>95</v>
      </c>
      <c r="O147" s="4" t="s">
        <v>1157</v>
      </c>
      <c r="P147" s="87"/>
      <c r="Q147" s="46" t="str">
        <f>_xlfn.CONCAT("19",SUBSTITUTE(LEFT(O147,3),"A",""))</f>
        <v>1999</v>
      </c>
      <c r="R147" s="46"/>
      <c r="S147" s="87" t="s">
        <v>217</v>
      </c>
      <c r="T147" s="4" t="s">
        <v>1157</v>
      </c>
      <c r="U147" s="87">
        <v>230</v>
      </c>
      <c r="V147" s="87">
        <v>1000</v>
      </c>
      <c r="W147" s="4" t="s">
        <v>1146</v>
      </c>
    </row>
    <row r="148" spans="1:23" x14ac:dyDescent="0.2">
      <c r="A148" s="84">
        <v>44336</v>
      </c>
      <c r="B148" s="85">
        <v>1</v>
      </c>
      <c r="C148" s="59" t="s">
        <v>1147</v>
      </c>
      <c r="D148" s="52" t="s">
        <v>1247</v>
      </c>
      <c r="E148" s="86" t="s">
        <v>1326</v>
      </c>
      <c r="F148" s="87" t="s">
        <v>15</v>
      </c>
      <c r="G148" s="87" t="s">
        <v>1141</v>
      </c>
      <c r="H148" s="87" t="s">
        <v>1412</v>
      </c>
      <c r="I148" s="87" t="s">
        <v>1577</v>
      </c>
      <c r="J148" s="71" t="s">
        <v>1666</v>
      </c>
      <c r="K148" s="87" t="s">
        <v>1144</v>
      </c>
      <c r="L148" s="87" t="s">
        <v>39</v>
      </c>
      <c r="M148" s="87" t="s">
        <v>55</v>
      </c>
      <c r="N148" s="87" t="s">
        <v>558</v>
      </c>
      <c r="O148" s="4" t="s">
        <v>1148</v>
      </c>
      <c r="P148" s="87"/>
      <c r="Q148" s="46" t="str">
        <f>_xlfn.CONCAT("19",SUBSTITUTE(LEFT(O148,3),"A",""))</f>
        <v>1999</v>
      </c>
      <c r="R148" s="46"/>
      <c r="S148" s="87" t="s">
        <v>217</v>
      </c>
      <c r="T148" s="4" t="s">
        <v>1148</v>
      </c>
      <c r="U148" s="87">
        <v>230</v>
      </c>
      <c r="V148" s="87">
        <v>3000</v>
      </c>
      <c r="W148" s="4" t="s">
        <v>30</v>
      </c>
    </row>
    <row r="149" spans="1:23" x14ac:dyDescent="0.2">
      <c r="A149" s="84">
        <v>44336</v>
      </c>
      <c r="B149" s="85">
        <v>1</v>
      </c>
      <c r="C149" s="59" t="s">
        <v>1149</v>
      </c>
      <c r="D149" s="52" t="s">
        <v>1247</v>
      </c>
      <c r="E149" s="86" t="s">
        <v>1326</v>
      </c>
      <c r="F149" s="87" t="s">
        <v>15</v>
      </c>
      <c r="G149" s="87" t="s">
        <v>1141</v>
      </c>
      <c r="H149" s="87" t="s">
        <v>1412</v>
      </c>
      <c r="I149" s="95" t="s">
        <v>1577</v>
      </c>
      <c r="J149" s="106" t="s">
        <v>1666</v>
      </c>
      <c r="K149" s="87" t="s">
        <v>1144</v>
      </c>
      <c r="L149" s="87" t="s">
        <v>39</v>
      </c>
      <c r="M149" s="87" t="s">
        <v>55</v>
      </c>
      <c r="N149" s="87" t="s">
        <v>558</v>
      </c>
      <c r="O149" s="4" t="s">
        <v>1150</v>
      </c>
      <c r="P149" s="87"/>
      <c r="Q149" s="46" t="str">
        <f>_xlfn.CONCAT("19",SUBSTITUTE(LEFT(O149,3),"A",""))</f>
        <v>1999</v>
      </c>
      <c r="R149" s="46"/>
      <c r="S149" s="87" t="s">
        <v>217</v>
      </c>
      <c r="T149" s="4" t="s">
        <v>1150</v>
      </c>
      <c r="U149" s="87">
        <v>230</v>
      </c>
      <c r="V149" s="87">
        <v>3000</v>
      </c>
      <c r="W149" s="4"/>
    </row>
    <row r="150" spans="1:23" x14ac:dyDescent="0.2">
      <c r="A150" s="84">
        <v>44335</v>
      </c>
      <c r="B150" s="85">
        <v>1</v>
      </c>
      <c r="C150" s="59" t="s">
        <v>1151</v>
      </c>
      <c r="D150" s="52" t="s">
        <v>1247</v>
      </c>
      <c r="E150" s="86" t="s">
        <v>1326</v>
      </c>
      <c r="F150" s="87" t="s">
        <v>15</v>
      </c>
      <c r="G150" s="87" t="s">
        <v>1141</v>
      </c>
      <c r="H150" s="87" t="s">
        <v>1412</v>
      </c>
      <c r="I150" s="87" t="s">
        <v>1577</v>
      </c>
      <c r="J150" s="71" t="s">
        <v>1666</v>
      </c>
      <c r="K150" s="87" t="s">
        <v>1144</v>
      </c>
      <c r="L150" s="87" t="s">
        <v>39</v>
      </c>
      <c r="M150" s="87" t="s">
        <v>55</v>
      </c>
      <c r="N150" s="87" t="s">
        <v>95</v>
      </c>
      <c r="O150" s="4" t="s">
        <v>1152</v>
      </c>
      <c r="P150" s="87"/>
      <c r="Q150" s="46" t="str">
        <f>_xlfn.CONCAT("19",SUBSTITUTE(LEFT(O150,3),"A",""))</f>
        <v>1999</v>
      </c>
      <c r="R150" s="46"/>
      <c r="S150" s="87" t="s">
        <v>1153</v>
      </c>
      <c r="T150" s="4" t="s">
        <v>1152</v>
      </c>
      <c r="U150" s="87">
        <v>230</v>
      </c>
      <c r="V150" s="87">
        <v>500</v>
      </c>
      <c r="W150" s="4" t="s">
        <v>30</v>
      </c>
    </row>
    <row r="151" spans="1:23" x14ac:dyDescent="0.2">
      <c r="A151" s="84">
        <v>44336</v>
      </c>
      <c r="B151" s="85">
        <v>1</v>
      </c>
      <c r="C151" s="59" t="s">
        <v>1178</v>
      </c>
      <c r="D151" s="52" t="s">
        <v>1247</v>
      </c>
      <c r="E151" s="86" t="s">
        <v>1326</v>
      </c>
      <c r="F151" s="87" t="s">
        <v>31</v>
      </c>
      <c r="G151" s="87" t="s">
        <v>1141</v>
      </c>
      <c r="H151" s="87" t="s">
        <v>1412</v>
      </c>
      <c r="I151" s="87" t="s">
        <v>1577</v>
      </c>
      <c r="J151" s="71" t="s">
        <v>1666</v>
      </c>
      <c r="K151" s="87" t="s">
        <v>1176</v>
      </c>
      <c r="L151" s="87" t="s">
        <v>78</v>
      </c>
      <c r="M151" s="87" t="s">
        <v>55</v>
      </c>
      <c r="N151" s="87" t="s">
        <v>95</v>
      </c>
      <c r="O151" s="4" t="s">
        <v>1179</v>
      </c>
      <c r="P151" s="87"/>
      <c r="Q151" s="46" t="str">
        <f>_xlfn.CONCAT("19",SUBSTITUTE(LEFT(O151,3),"A",""))</f>
        <v>1999</v>
      </c>
      <c r="R151" s="46"/>
      <c r="S151" s="87" t="s">
        <v>217</v>
      </c>
      <c r="T151" s="4" t="s">
        <v>1179</v>
      </c>
      <c r="U151" s="87">
        <v>230</v>
      </c>
      <c r="V151" s="87">
        <v>60</v>
      </c>
      <c r="W151" s="4" t="s">
        <v>1146</v>
      </c>
    </row>
    <row r="152" spans="1:23" x14ac:dyDescent="0.2">
      <c r="A152" s="84">
        <v>44336</v>
      </c>
      <c r="B152" s="85">
        <v>1</v>
      </c>
      <c r="C152" s="59" t="s">
        <v>1175</v>
      </c>
      <c r="D152" s="52" t="s">
        <v>1247</v>
      </c>
      <c r="E152" s="86" t="s">
        <v>1326</v>
      </c>
      <c r="F152" s="87" t="s">
        <v>31</v>
      </c>
      <c r="G152" s="87" t="s">
        <v>1141</v>
      </c>
      <c r="H152" s="87" t="s">
        <v>1412</v>
      </c>
      <c r="I152" s="87" t="s">
        <v>1577</v>
      </c>
      <c r="J152" s="71" t="s">
        <v>1666</v>
      </c>
      <c r="K152" s="87" t="s">
        <v>1176</v>
      </c>
      <c r="L152" s="87" t="s">
        <v>78</v>
      </c>
      <c r="M152" s="87" t="s">
        <v>55</v>
      </c>
      <c r="N152" s="87" t="s">
        <v>95</v>
      </c>
      <c r="O152" s="4" t="s">
        <v>1177</v>
      </c>
      <c r="P152" s="87"/>
      <c r="Q152" s="46" t="str">
        <f>_xlfn.CONCAT("19",SUBSTITUTE(LEFT(O152,3),"A",""))</f>
        <v>1999</v>
      </c>
      <c r="R152" s="46"/>
      <c r="S152" s="87" t="s">
        <v>217</v>
      </c>
      <c r="T152" s="4" t="s">
        <v>1177</v>
      </c>
      <c r="U152" s="87">
        <v>230</v>
      </c>
      <c r="V152" s="87">
        <v>60</v>
      </c>
      <c r="W152" s="4" t="s">
        <v>1146</v>
      </c>
    </row>
    <row r="153" spans="1:23" x14ac:dyDescent="0.2">
      <c r="A153" s="84">
        <v>44341</v>
      </c>
      <c r="B153" s="85">
        <v>1</v>
      </c>
      <c r="C153" s="59" t="s">
        <v>1171</v>
      </c>
      <c r="D153" s="52" t="s">
        <v>1247</v>
      </c>
      <c r="E153" s="86" t="s">
        <v>1326</v>
      </c>
      <c r="F153" s="87" t="s">
        <v>31</v>
      </c>
      <c r="G153" s="87" t="s">
        <v>1141</v>
      </c>
      <c r="H153" s="87" t="s">
        <v>1412</v>
      </c>
      <c r="I153" s="87" t="s">
        <v>1577</v>
      </c>
      <c r="J153" s="71" t="s">
        <v>1666</v>
      </c>
      <c r="K153" s="87" t="s">
        <v>121</v>
      </c>
      <c r="L153" s="87" t="s">
        <v>120</v>
      </c>
      <c r="M153" s="87" t="s">
        <v>55</v>
      </c>
      <c r="N153" s="87" t="s">
        <v>95</v>
      </c>
      <c r="O153" s="4" t="s">
        <v>1172</v>
      </c>
      <c r="P153" s="87"/>
      <c r="Q153" s="46" t="str">
        <f>_xlfn.CONCAT("19",SUBSTITUTE(LEFT(O153,3),"A",""))</f>
        <v>1999</v>
      </c>
      <c r="R153" s="46"/>
      <c r="S153" s="87" t="s">
        <v>217</v>
      </c>
      <c r="T153" s="4" t="s">
        <v>1172</v>
      </c>
      <c r="U153" s="87">
        <v>230</v>
      </c>
      <c r="V153" s="87">
        <v>20</v>
      </c>
      <c r="W153" s="4" t="s">
        <v>1146</v>
      </c>
    </row>
    <row r="154" spans="1:23" x14ac:dyDescent="0.2">
      <c r="A154" s="84">
        <v>44341</v>
      </c>
      <c r="B154" s="85">
        <v>1</v>
      </c>
      <c r="C154" s="59" t="s">
        <v>1173</v>
      </c>
      <c r="D154" s="52" t="s">
        <v>1247</v>
      </c>
      <c r="E154" s="86" t="s">
        <v>1326</v>
      </c>
      <c r="F154" s="87" t="s">
        <v>31</v>
      </c>
      <c r="G154" s="87" t="s">
        <v>1141</v>
      </c>
      <c r="H154" s="87" t="s">
        <v>1412</v>
      </c>
      <c r="I154" s="87" t="s">
        <v>1577</v>
      </c>
      <c r="J154" s="71" t="s">
        <v>1666</v>
      </c>
      <c r="K154" s="87" t="s">
        <v>121</v>
      </c>
      <c r="L154" s="87" t="s">
        <v>120</v>
      </c>
      <c r="M154" s="87" t="s">
        <v>55</v>
      </c>
      <c r="N154" s="87" t="s">
        <v>95</v>
      </c>
      <c r="O154" s="4" t="s">
        <v>1174</v>
      </c>
      <c r="P154" s="87"/>
      <c r="Q154" s="46" t="str">
        <f>_xlfn.CONCAT("19",SUBSTITUTE(LEFT(O154,3),"A",""))</f>
        <v>1999</v>
      </c>
      <c r="R154" s="46"/>
      <c r="S154" s="87" t="s">
        <v>217</v>
      </c>
      <c r="T154" s="4" t="s">
        <v>1174</v>
      </c>
      <c r="U154" s="87">
        <v>230</v>
      </c>
      <c r="V154" s="87">
        <v>20</v>
      </c>
      <c r="W154" s="4" t="s">
        <v>1146</v>
      </c>
    </row>
    <row r="155" spans="1:23" x14ac:dyDescent="0.2">
      <c r="A155" s="55">
        <v>44294</v>
      </c>
      <c r="B155" s="4">
        <v>1</v>
      </c>
      <c r="C155" s="4" t="s">
        <v>1312</v>
      </c>
      <c r="D155" s="56" t="s">
        <v>1244</v>
      </c>
      <c r="E155" s="86" t="s">
        <v>1326</v>
      </c>
      <c r="F155" s="87" t="s">
        <v>31</v>
      </c>
      <c r="G155" s="87" t="s">
        <v>958</v>
      </c>
      <c r="H155" s="87" t="s">
        <v>959</v>
      </c>
      <c r="I155" s="87" t="s">
        <v>1536</v>
      </c>
      <c r="J155" s="71" t="s">
        <v>1609</v>
      </c>
      <c r="K155" s="87" t="s">
        <v>1311</v>
      </c>
      <c r="L155" s="87" t="s">
        <v>1311</v>
      </c>
      <c r="M155" s="87" t="s">
        <v>55</v>
      </c>
      <c r="N155" s="87" t="s">
        <v>1319</v>
      </c>
      <c r="O155" s="4" t="s">
        <v>1318</v>
      </c>
      <c r="P155" s="87">
        <v>6</v>
      </c>
      <c r="Q155" s="46">
        <v>2012</v>
      </c>
      <c r="R155" s="46"/>
      <c r="S155" s="87" t="s">
        <v>1303</v>
      </c>
      <c r="T155" s="4">
        <v>11490207</v>
      </c>
      <c r="U155" s="88">
        <v>230</v>
      </c>
      <c r="V155" s="87"/>
      <c r="W155" s="4" t="s">
        <v>1146</v>
      </c>
    </row>
    <row r="156" spans="1:23" x14ac:dyDescent="0.2">
      <c r="A156" s="84" t="s">
        <v>1293</v>
      </c>
      <c r="B156" s="85" t="s">
        <v>1293</v>
      </c>
      <c r="C156" s="59" t="s">
        <v>1103</v>
      </c>
      <c r="D156" s="78" t="s">
        <v>1803</v>
      </c>
      <c r="E156" s="86" t="s">
        <v>1327</v>
      </c>
      <c r="F156" s="87" t="s">
        <v>1020</v>
      </c>
      <c r="G156" s="87" t="s">
        <v>930</v>
      </c>
      <c r="H156" s="87" t="s">
        <v>931</v>
      </c>
      <c r="I156" s="87" t="s">
        <v>1537</v>
      </c>
      <c r="J156" s="87" t="s">
        <v>1610</v>
      </c>
      <c r="K156" s="87" t="s">
        <v>932</v>
      </c>
      <c r="L156" s="87" t="s">
        <v>39</v>
      </c>
      <c r="M156" s="87" t="s">
        <v>1836</v>
      </c>
      <c r="N156" s="87" t="s">
        <v>1835</v>
      </c>
      <c r="O156" s="4"/>
      <c r="P156" s="87">
        <v>200</v>
      </c>
      <c r="Q156" s="87"/>
      <c r="R156" s="46"/>
      <c r="S156" s="87"/>
      <c r="T156" s="4"/>
      <c r="U156" s="88">
        <v>230</v>
      </c>
      <c r="V156" s="87">
        <v>60</v>
      </c>
      <c r="W156" s="4" t="s">
        <v>1146</v>
      </c>
    </row>
    <row r="157" spans="1:23" x14ac:dyDescent="0.2">
      <c r="A157" s="51"/>
      <c r="B157" s="51"/>
      <c r="C157" s="51" t="s">
        <v>1717</v>
      </c>
      <c r="D157" s="52"/>
      <c r="E157" s="29" t="s">
        <v>1327</v>
      </c>
      <c r="F157" s="71" t="s">
        <v>1750</v>
      </c>
      <c r="G157" s="71" t="s">
        <v>930</v>
      </c>
      <c r="H157" s="71" t="s">
        <v>931</v>
      </c>
      <c r="I157" s="71" t="s">
        <v>1763</v>
      </c>
      <c r="J157" s="71" t="s">
        <v>1764</v>
      </c>
      <c r="K157" s="71" t="s">
        <v>1762</v>
      </c>
      <c r="L157" s="71" t="s">
        <v>162</v>
      </c>
      <c r="M157" s="71"/>
      <c r="N157" s="71"/>
      <c r="O157" s="59"/>
      <c r="P157" s="71"/>
      <c r="Q157" s="71"/>
      <c r="R157" s="102"/>
      <c r="S157" s="71"/>
      <c r="T157" s="59"/>
      <c r="U157" s="71"/>
      <c r="V157" s="71"/>
      <c r="W157" s="4" t="s">
        <v>1146</v>
      </c>
    </row>
    <row r="158" spans="1:23" x14ac:dyDescent="0.2">
      <c r="A158" s="84" t="s">
        <v>1293</v>
      </c>
      <c r="B158" s="85" t="s">
        <v>1293</v>
      </c>
      <c r="C158" s="59" t="s">
        <v>1134</v>
      </c>
      <c r="D158" s="52"/>
      <c r="E158" s="29" t="s">
        <v>1327</v>
      </c>
      <c r="F158" s="87" t="s">
        <v>1020</v>
      </c>
      <c r="G158" s="87" t="s">
        <v>895</v>
      </c>
      <c r="H158" s="87" t="s">
        <v>896</v>
      </c>
      <c r="I158" s="87" t="s">
        <v>1538</v>
      </c>
      <c r="J158" s="87" t="s">
        <v>1611</v>
      </c>
      <c r="K158" s="87" t="s">
        <v>1449</v>
      </c>
      <c r="L158" s="87" t="s">
        <v>162</v>
      </c>
      <c r="M158" s="87"/>
      <c r="N158" s="87"/>
      <c r="O158" s="4"/>
      <c r="P158" s="87"/>
      <c r="Q158" s="87"/>
      <c r="R158" s="46"/>
      <c r="S158" s="87"/>
      <c r="T158" s="4"/>
      <c r="U158" s="87"/>
      <c r="V158" s="87"/>
      <c r="W158" s="4" t="s">
        <v>1146</v>
      </c>
    </row>
    <row r="159" spans="1:23" x14ac:dyDescent="0.2">
      <c r="A159" s="84" t="s">
        <v>1293</v>
      </c>
      <c r="B159" s="85" t="s">
        <v>1293</v>
      </c>
      <c r="C159" s="59" t="s">
        <v>1128</v>
      </c>
      <c r="D159" s="52" t="s">
        <v>1250</v>
      </c>
      <c r="E159" s="65" t="s">
        <v>1327</v>
      </c>
      <c r="F159" s="51" t="s">
        <v>1450</v>
      </c>
      <c r="G159" s="51" t="s">
        <v>935</v>
      </c>
      <c r="H159" s="71" t="s">
        <v>1452</v>
      </c>
      <c r="I159" s="71" t="s">
        <v>1578</v>
      </c>
      <c r="J159" s="71" t="s">
        <v>1667</v>
      </c>
      <c r="K159" s="71" t="s">
        <v>52</v>
      </c>
      <c r="L159" s="71" t="s">
        <v>39</v>
      </c>
      <c r="M159" s="51"/>
      <c r="N159" s="51"/>
      <c r="O159" s="4"/>
      <c r="P159" s="71"/>
      <c r="Q159" s="71"/>
      <c r="R159" s="102"/>
      <c r="S159" s="71"/>
      <c r="T159" s="59"/>
      <c r="U159" s="71"/>
      <c r="V159" s="71"/>
      <c r="W159" s="4" t="s">
        <v>1146</v>
      </c>
    </row>
    <row r="160" spans="1:23" x14ac:dyDescent="0.2">
      <c r="A160" s="84" t="s">
        <v>1293</v>
      </c>
      <c r="B160" s="85" t="s">
        <v>1293</v>
      </c>
      <c r="C160" s="59" t="s">
        <v>1127</v>
      </c>
      <c r="D160" s="52" t="s">
        <v>1250</v>
      </c>
      <c r="E160" s="109" t="s">
        <v>1327</v>
      </c>
      <c r="F160" s="110" t="s">
        <v>1453</v>
      </c>
      <c r="G160" s="110" t="s">
        <v>1455</v>
      </c>
      <c r="H160" s="71" t="s">
        <v>1454</v>
      </c>
      <c r="I160" s="71" t="s">
        <v>1579</v>
      </c>
      <c r="J160" s="71" t="s">
        <v>1668</v>
      </c>
      <c r="K160" s="71" t="s">
        <v>52</v>
      </c>
      <c r="L160" s="71" t="s">
        <v>39</v>
      </c>
      <c r="M160" s="110"/>
      <c r="N160" s="110"/>
      <c r="O160" s="59"/>
      <c r="P160" s="71"/>
      <c r="Q160" s="71"/>
      <c r="R160" s="102"/>
      <c r="S160" s="71"/>
      <c r="T160" s="59"/>
      <c r="U160" s="71"/>
      <c r="V160" s="71"/>
      <c r="W160" s="4" t="s">
        <v>30</v>
      </c>
    </row>
    <row r="161" spans="1:25" x14ac:dyDescent="0.2">
      <c r="A161" s="84" t="s">
        <v>1293</v>
      </c>
      <c r="B161" s="85" t="s">
        <v>1293</v>
      </c>
      <c r="C161" s="59" t="s">
        <v>1130</v>
      </c>
      <c r="D161" s="52" t="s">
        <v>1250</v>
      </c>
      <c r="E161" s="109" t="s">
        <v>1327</v>
      </c>
      <c r="F161" s="110" t="s">
        <v>1765</v>
      </c>
      <c r="G161" s="110" t="s">
        <v>1767</v>
      </c>
      <c r="H161" s="71" t="s">
        <v>1766</v>
      </c>
      <c r="I161" s="71" t="s">
        <v>1768</v>
      </c>
      <c r="J161" s="71" t="s">
        <v>1769</v>
      </c>
      <c r="K161" s="71" t="s">
        <v>52</v>
      </c>
      <c r="L161" s="71" t="s">
        <v>39</v>
      </c>
      <c r="M161" s="110"/>
      <c r="N161" s="110"/>
      <c r="O161" s="59"/>
      <c r="P161" s="71"/>
      <c r="Q161" s="71"/>
      <c r="R161" s="102"/>
      <c r="S161" s="71"/>
      <c r="T161" s="59"/>
      <c r="U161" s="71"/>
      <c r="V161" s="71"/>
      <c r="W161" s="4" t="s">
        <v>1146</v>
      </c>
    </row>
    <row r="162" spans="1:25" x14ac:dyDescent="0.2">
      <c r="A162" s="51"/>
      <c r="B162" s="51"/>
      <c r="C162" s="51" t="s">
        <v>1456</v>
      </c>
      <c r="D162" s="52"/>
      <c r="E162" s="109" t="s">
        <v>1327</v>
      </c>
      <c r="F162" s="110" t="s">
        <v>1451</v>
      </c>
      <c r="G162" s="110" t="s">
        <v>947</v>
      </c>
      <c r="H162" s="71" t="s">
        <v>1457</v>
      </c>
      <c r="I162" s="71" t="s">
        <v>1580</v>
      </c>
      <c r="J162" s="71" t="s">
        <v>1669</v>
      </c>
      <c r="K162" s="71" t="s">
        <v>52</v>
      </c>
      <c r="L162" s="71" t="s">
        <v>39</v>
      </c>
      <c r="M162" s="110"/>
      <c r="N162" s="110"/>
      <c r="O162" s="59"/>
      <c r="P162" s="71"/>
      <c r="Q162" s="71"/>
      <c r="R162" s="102"/>
      <c r="S162" s="71"/>
      <c r="T162" s="59"/>
      <c r="U162" s="71"/>
      <c r="V162" s="71"/>
      <c r="W162" s="51" t="s">
        <v>30</v>
      </c>
    </row>
    <row r="163" spans="1:25" x14ac:dyDescent="0.2">
      <c r="A163" s="84"/>
      <c r="B163" s="85" t="s">
        <v>1293</v>
      </c>
      <c r="C163" s="59" t="s">
        <v>1129</v>
      </c>
      <c r="D163" s="52" t="s">
        <v>1250</v>
      </c>
      <c r="E163" s="109" t="s">
        <v>1327</v>
      </c>
      <c r="F163" s="110" t="s">
        <v>1458</v>
      </c>
      <c r="G163" s="110" t="s">
        <v>1460</v>
      </c>
      <c r="H163" s="71" t="s">
        <v>1459</v>
      </c>
      <c r="I163" s="71" t="s">
        <v>1581</v>
      </c>
      <c r="J163" s="71" t="s">
        <v>1670</v>
      </c>
      <c r="K163" s="71" t="s">
        <v>52</v>
      </c>
      <c r="L163" s="71" t="s">
        <v>39</v>
      </c>
      <c r="M163" s="110"/>
      <c r="N163" s="110"/>
      <c r="O163" s="59"/>
      <c r="P163" s="71"/>
      <c r="Q163" s="71"/>
      <c r="R163" s="102"/>
      <c r="S163" s="71"/>
      <c r="T163" s="59"/>
      <c r="U163" s="71"/>
      <c r="V163" s="71"/>
      <c r="W163" s="4" t="s">
        <v>30</v>
      </c>
    </row>
    <row r="164" spans="1:25" x14ac:dyDescent="0.2">
      <c r="A164" s="84" t="s">
        <v>1293</v>
      </c>
      <c r="B164" s="85" t="s">
        <v>1293</v>
      </c>
      <c r="C164" s="59" t="s">
        <v>1720</v>
      </c>
      <c r="D164" s="52" t="s">
        <v>1250</v>
      </c>
      <c r="E164" s="29" t="s">
        <v>1327</v>
      </c>
      <c r="F164" s="71" t="s">
        <v>934</v>
      </c>
      <c r="G164" s="71" t="s">
        <v>935</v>
      </c>
      <c r="H164" s="71" t="s">
        <v>936</v>
      </c>
      <c r="I164" s="71" t="s">
        <v>1541</v>
      </c>
      <c r="J164" s="71" t="s">
        <v>1614</v>
      </c>
      <c r="K164" s="71" t="s">
        <v>943</v>
      </c>
      <c r="L164" s="71" t="s">
        <v>39</v>
      </c>
      <c r="M164" s="51" t="s">
        <v>1836</v>
      </c>
      <c r="N164" s="51" t="s">
        <v>1835</v>
      </c>
      <c r="O164" s="59" t="s">
        <v>1834</v>
      </c>
      <c r="P164" s="71">
        <v>150</v>
      </c>
      <c r="Q164" s="71">
        <v>2019</v>
      </c>
      <c r="R164" s="102"/>
      <c r="S164" s="71"/>
      <c r="T164" s="59"/>
      <c r="U164" s="71">
        <v>230</v>
      </c>
      <c r="V164" s="71">
        <v>150</v>
      </c>
      <c r="W164" s="4" t="s">
        <v>30</v>
      </c>
    </row>
    <row r="165" spans="1:25" x14ac:dyDescent="0.2">
      <c r="A165" s="84">
        <v>44354</v>
      </c>
      <c r="B165" s="85">
        <v>1</v>
      </c>
      <c r="C165" s="59" t="s">
        <v>1719</v>
      </c>
      <c r="D165" s="52" t="s">
        <v>1248</v>
      </c>
      <c r="E165" s="29" t="s">
        <v>1327</v>
      </c>
      <c r="F165" s="71" t="s">
        <v>934</v>
      </c>
      <c r="G165" s="71" t="s">
        <v>935</v>
      </c>
      <c r="H165" s="71" t="s">
        <v>936</v>
      </c>
      <c r="I165" s="71" t="s">
        <v>1541</v>
      </c>
      <c r="J165" s="71" t="s">
        <v>1614</v>
      </c>
      <c r="K165" s="71" t="s">
        <v>941</v>
      </c>
      <c r="L165" s="71" t="s">
        <v>39</v>
      </c>
      <c r="M165" s="71" t="s">
        <v>55</v>
      </c>
      <c r="N165" s="71" t="s">
        <v>939</v>
      </c>
      <c r="O165" s="59" t="s">
        <v>942</v>
      </c>
      <c r="P165" s="71">
        <v>200</v>
      </c>
      <c r="Q165" s="46"/>
      <c r="R165" s="102">
        <v>4.9909999999999997</v>
      </c>
      <c r="S165" s="71" t="s">
        <v>370</v>
      </c>
      <c r="T165" s="59" t="s">
        <v>942</v>
      </c>
      <c r="U165" s="71">
        <v>230</v>
      </c>
      <c r="V165" s="71">
        <v>113</v>
      </c>
      <c r="W165" s="4" t="s">
        <v>30</v>
      </c>
    </row>
    <row r="166" spans="1:25" x14ac:dyDescent="0.2">
      <c r="A166" s="84">
        <v>44354</v>
      </c>
      <c r="B166" s="85">
        <v>1</v>
      </c>
      <c r="C166" s="59" t="s">
        <v>937</v>
      </c>
      <c r="D166" s="52" t="s">
        <v>1248</v>
      </c>
      <c r="E166" s="29" t="s">
        <v>1327</v>
      </c>
      <c r="F166" s="71" t="s">
        <v>934</v>
      </c>
      <c r="G166" s="71" t="s">
        <v>935</v>
      </c>
      <c r="H166" s="71" t="s">
        <v>936</v>
      </c>
      <c r="I166" s="71" t="s">
        <v>1541</v>
      </c>
      <c r="J166" s="71" t="s">
        <v>1614</v>
      </c>
      <c r="K166" s="71" t="s">
        <v>938</v>
      </c>
      <c r="L166" s="71" t="s">
        <v>39</v>
      </c>
      <c r="M166" s="71" t="s">
        <v>55</v>
      </c>
      <c r="N166" s="71" t="s">
        <v>939</v>
      </c>
      <c r="O166" s="59" t="s">
        <v>940</v>
      </c>
      <c r="P166" s="71">
        <v>300</v>
      </c>
      <c r="Q166" s="46"/>
      <c r="R166" s="102">
        <v>5.5910000000000002</v>
      </c>
      <c r="S166" s="71" t="s">
        <v>370</v>
      </c>
      <c r="T166" s="59" t="s">
        <v>940</v>
      </c>
      <c r="U166" s="71">
        <v>230</v>
      </c>
      <c r="V166" s="71">
        <v>615</v>
      </c>
      <c r="W166" s="51" t="s">
        <v>908</v>
      </c>
    </row>
    <row r="167" spans="1:25" s="58" customFormat="1" x14ac:dyDescent="0.2">
      <c r="A167" s="84">
        <v>44335</v>
      </c>
      <c r="B167" s="85">
        <v>1</v>
      </c>
      <c r="C167" s="59" t="s">
        <v>925</v>
      </c>
      <c r="D167" s="52" t="s">
        <v>1244</v>
      </c>
      <c r="E167" s="29" t="s">
        <v>1327</v>
      </c>
      <c r="F167" s="71" t="s">
        <v>1487</v>
      </c>
      <c r="G167" s="71" t="s">
        <v>895</v>
      </c>
      <c r="H167" s="71" t="s">
        <v>924</v>
      </c>
      <c r="I167" s="71" t="s">
        <v>1543</v>
      </c>
      <c r="J167" s="71" t="s">
        <v>1616</v>
      </c>
      <c r="K167" s="71" t="s">
        <v>52</v>
      </c>
      <c r="L167" s="71" t="s">
        <v>39</v>
      </c>
      <c r="M167" s="71" t="s">
        <v>55</v>
      </c>
      <c r="N167" s="71" t="s">
        <v>292</v>
      </c>
      <c r="O167" s="59" t="s">
        <v>926</v>
      </c>
      <c r="P167" s="71">
        <v>400</v>
      </c>
      <c r="Q167" s="46" t="str">
        <f>_xlfn.CONCAT("20",SUBSTITUTE(LEFT(O167,3),"A",""))</f>
        <v>2010</v>
      </c>
      <c r="R167" s="102">
        <v>6.4386000000000001</v>
      </c>
      <c r="S167" s="71" t="s">
        <v>114</v>
      </c>
      <c r="T167" s="59">
        <v>104149676</v>
      </c>
      <c r="U167" s="71">
        <v>230</v>
      </c>
      <c r="V167" s="71">
        <v>904.8</v>
      </c>
      <c r="W167" s="51" t="s">
        <v>30</v>
      </c>
      <c r="X167"/>
      <c r="Y167"/>
    </row>
    <row r="168" spans="1:25" s="58" customFormat="1" x14ac:dyDescent="0.2">
      <c r="A168" s="84">
        <v>44334</v>
      </c>
      <c r="B168" s="85">
        <v>1</v>
      </c>
      <c r="C168" s="59" t="s">
        <v>1133</v>
      </c>
      <c r="D168" s="52" t="s">
        <v>1244</v>
      </c>
      <c r="E168" s="29" t="s">
        <v>1327</v>
      </c>
      <c r="F168" s="71" t="s">
        <v>31</v>
      </c>
      <c r="G168" s="71" t="s">
        <v>895</v>
      </c>
      <c r="H168" s="71" t="s">
        <v>896</v>
      </c>
      <c r="I168" s="71" t="s">
        <v>1538</v>
      </c>
      <c r="J168" s="71" t="s">
        <v>1611</v>
      </c>
      <c r="K168" s="71" t="s">
        <v>996</v>
      </c>
      <c r="L168" s="71" t="s">
        <v>914</v>
      </c>
      <c r="M168" s="71" t="s">
        <v>55</v>
      </c>
      <c r="N168" s="71" t="s">
        <v>741</v>
      </c>
      <c r="O168" s="59" t="s">
        <v>915</v>
      </c>
      <c r="P168" s="71">
        <v>65</v>
      </c>
      <c r="Q168" s="46" t="str">
        <f>_xlfn.CONCAT("20",SUBSTITUTE(LEFT(O168,3),"A",""))</f>
        <v>2012</v>
      </c>
      <c r="R168" s="102">
        <v>5.5364000000000004</v>
      </c>
      <c r="S168" s="71" t="s">
        <v>114</v>
      </c>
      <c r="T168" s="59">
        <v>10768012</v>
      </c>
      <c r="U168" s="71">
        <v>230</v>
      </c>
      <c r="V168" s="71">
        <v>30</v>
      </c>
      <c r="W168" s="51" t="s">
        <v>30</v>
      </c>
      <c r="X168"/>
      <c r="Y168"/>
    </row>
    <row r="169" spans="1:25" s="58" customFormat="1" x14ac:dyDescent="0.2">
      <c r="A169" s="84">
        <v>44334</v>
      </c>
      <c r="B169" s="85">
        <v>1</v>
      </c>
      <c r="C169" s="59" t="s">
        <v>917</v>
      </c>
      <c r="D169" s="52" t="s">
        <v>1244</v>
      </c>
      <c r="E169" s="29" t="s">
        <v>1327</v>
      </c>
      <c r="F169" s="87" t="s">
        <v>916</v>
      </c>
      <c r="G169" s="87" t="s">
        <v>895</v>
      </c>
      <c r="H169" s="87" t="s">
        <v>896</v>
      </c>
      <c r="I169" s="87" t="s">
        <v>1538</v>
      </c>
      <c r="J169" s="87" t="s">
        <v>1611</v>
      </c>
      <c r="K169" s="87" t="s">
        <v>130</v>
      </c>
      <c r="L169" s="87" t="s">
        <v>918</v>
      </c>
      <c r="M169" s="87" t="s">
        <v>55</v>
      </c>
      <c r="N169" s="87" t="s">
        <v>183</v>
      </c>
      <c r="O169" s="4" t="s">
        <v>919</v>
      </c>
      <c r="P169" s="87">
        <v>65</v>
      </c>
      <c r="Q169" s="46" t="str">
        <f>_xlfn.CONCAT("20",SUBSTITUTE(LEFT(O169,3),"A",""))</f>
        <v>2012</v>
      </c>
      <c r="R169" s="104">
        <v>5.4550999999999998</v>
      </c>
      <c r="S169" s="87" t="s">
        <v>114</v>
      </c>
      <c r="T169" s="4">
        <v>10767840</v>
      </c>
      <c r="U169" s="88">
        <v>230</v>
      </c>
      <c r="V169" s="87">
        <v>50</v>
      </c>
      <c r="W169" s="51" t="s">
        <v>30</v>
      </c>
      <c r="X169"/>
      <c r="Y169"/>
    </row>
    <row r="170" spans="1:25" s="58" customFormat="1" x14ac:dyDescent="0.2">
      <c r="A170" s="84">
        <v>44334</v>
      </c>
      <c r="B170" s="85">
        <v>1</v>
      </c>
      <c r="C170" s="59" t="s">
        <v>1132</v>
      </c>
      <c r="D170" s="52" t="s">
        <v>1244</v>
      </c>
      <c r="E170" s="29" t="s">
        <v>1327</v>
      </c>
      <c r="F170" s="71" t="s">
        <v>31</v>
      </c>
      <c r="G170" s="71" t="s">
        <v>895</v>
      </c>
      <c r="H170" s="71" t="s">
        <v>896</v>
      </c>
      <c r="I170" s="71" t="s">
        <v>1538</v>
      </c>
      <c r="J170" s="71" t="s">
        <v>1611</v>
      </c>
      <c r="K170" s="71" t="s">
        <v>995</v>
      </c>
      <c r="L170" s="71" t="s">
        <v>110</v>
      </c>
      <c r="M170" s="71" t="s">
        <v>55</v>
      </c>
      <c r="N170" s="71" t="s">
        <v>183</v>
      </c>
      <c r="O170" s="59" t="s">
        <v>913</v>
      </c>
      <c r="P170" s="71">
        <v>50</v>
      </c>
      <c r="Q170" s="46" t="str">
        <f>_xlfn.CONCAT("20",SUBSTITUTE(LEFT(O170,3),"A",""))</f>
        <v>2014</v>
      </c>
      <c r="R170" s="102">
        <v>4.7046999999999999</v>
      </c>
      <c r="S170" s="71" t="s">
        <v>114</v>
      </c>
      <c r="T170" s="59">
        <v>11208704</v>
      </c>
      <c r="U170" s="71">
        <v>230</v>
      </c>
      <c r="V170" s="71">
        <v>10</v>
      </c>
      <c r="W170" s="51" t="s">
        <v>30</v>
      </c>
      <c r="X170"/>
      <c r="Y170"/>
    </row>
    <row r="171" spans="1:25" s="58" customFormat="1" x14ac:dyDescent="0.2">
      <c r="A171" s="84">
        <v>44334</v>
      </c>
      <c r="B171" s="85">
        <v>1</v>
      </c>
      <c r="C171" s="59" t="s">
        <v>911</v>
      </c>
      <c r="D171" s="52" t="s">
        <v>1244</v>
      </c>
      <c r="E171" s="29" t="s">
        <v>1327</v>
      </c>
      <c r="F171" s="71" t="s">
        <v>31</v>
      </c>
      <c r="G171" s="71" t="s">
        <v>895</v>
      </c>
      <c r="H171" s="71" t="s">
        <v>896</v>
      </c>
      <c r="I171" s="71" t="s">
        <v>1538</v>
      </c>
      <c r="J171" s="71" t="s">
        <v>1611</v>
      </c>
      <c r="K171" s="71" t="s">
        <v>994</v>
      </c>
      <c r="L171" s="71" t="s">
        <v>125</v>
      </c>
      <c r="M171" s="71" t="s">
        <v>55</v>
      </c>
      <c r="N171" s="71" t="s">
        <v>111</v>
      </c>
      <c r="O171" s="59" t="s">
        <v>912</v>
      </c>
      <c r="P171" s="71">
        <v>25</v>
      </c>
      <c r="Q171" s="46" t="str">
        <f>_xlfn.CONCAT("20",SUBSTITUTE(LEFT(O171,3),"A",""))</f>
        <v>2014</v>
      </c>
      <c r="R171" s="102">
        <v>5.4612999999999996</v>
      </c>
      <c r="S171" s="71" t="s">
        <v>114</v>
      </c>
      <c r="T171" s="59">
        <v>11228851</v>
      </c>
      <c r="U171" s="71">
        <v>230</v>
      </c>
      <c r="V171" s="71">
        <v>5</v>
      </c>
      <c r="W171" s="51" t="s">
        <v>30</v>
      </c>
      <c r="X171"/>
      <c r="Y171"/>
    </row>
    <row r="172" spans="1:25" s="58" customFormat="1" x14ac:dyDescent="0.2">
      <c r="A172" s="84">
        <v>44334</v>
      </c>
      <c r="B172" s="85">
        <v>1</v>
      </c>
      <c r="C172" s="59" t="s">
        <v>909</v>
      </c>
      <c r="D172" s="52" t="s">
        <v>1244</v>
      </c>
      <c r="E172" s="29" t="s">
        <v>1327</v>
      </c>
      <c r="F172" s="71" t="s">
        <v>31</v>
      </c>
      <c r="G172" s="71" t="s">
        <v>895</v>
      </c>
      <c r="H172" s="71" t="s">
        <v>896</v>
      </c>
      <c r="I172" s="71" t="s">
        <v>1538</v>
      </c>
      <c r="J172" s="71" t="s">
        <v>1611</v>
      </c>
      <c r="K172" s="71" t="s">
        <v>32</v>
      </c>
      <c r="L172" s="71" t="s">
        <v>39</v>
      </c>
      <c r="M172" s="71" t="s">
        <v>55</v>
      </c>
      <c r="N172" s="71" t="s">
        <v>111</v>
      </c>
      <c r="O172" s="59" t="s">
        <v>910</v>
      </c>
      <c r="P172" s="71">
        <v>25</v>
      </c>
      <c r="Q172" s="46" t="str">
        <f>_xlfn.CONCAT("20",SUBSTITUTE(LEFT(O172,3),"A",""))</f>
        <v>2014</v>
      </c>
      <c r="R172" s="102">
        <v>5.4512</v>
      </c>
      <c r="S172" s="71" t="s">
        <v>114</v>
      </c>
      <c r="T172" s="59">
        <v>11228813</v>
      </c>
      <c r="U172" s="71">
        <v>230</v>
      </c>
      <c r="V172" s="71">
        <v>10</v>
      </c>
      <c r="W172" s="51" t="s">
        <v>30</v>
      </c>
      <c r="X172"/>
      <c r="Y172"/>
    </row>
    <row r="173" spans="1:25" s="58" customFormat="1" x14ac:dyDescent="0.2">
      <c r="A173" s="51"/>
      <c r="B173" s="51"/>
      <c r="C173" s="51" t="s">
        <v>1111</v>
      </c>
      <c r="D173" s="52"/>
      <c r="E173" s="29" t="s">
        <v>1327</v>
      </c>
      <c r="F173" s="71" t="s">
        <v>934</v>
      </c>
      <c r="G173" s="71" t="s">
        <v>935</v>
      </c>
      <c r="H173" s="71" t="s">
        <v>936</v>
      </c>
      <c r="I173" s="71" t="s">
        <v>1541</v>
      </c>
      <c r="J173" s="71" t="s">
        <v>1614</v>
      </c>
      <c r="K173" s="71" t="s">
        <v>405</v>
      </c>
      <c r="L173" s="71" t="s">
        <v>162</v>
      </c>
      <c r="M173" s="71" t="s">
        <v>65</v>
      </c>
      <c r="N173" s="71" t="s">
        <v>163</v>
      </c>
      <c r="O173" s="59" t="s">
        <v>944</v>
      </c>
      <c r="P173" s="71">
        <v>3</v>
      </c>
      <c r="Q173" s="71">
        <v>2010</v>
      </c>
      <c r="R173" s="102" t="s">
        <v>945</v>
      </c>
      <c r="S173" s="71" t="s">
        <v>164</v>
      </c>
      <c r="T173" s="59" t="s">
        <v>946</v>
      </c>
      <c r="U173" s="71">
        <v>230</v>
      </c>
      <c r="V173" s="71">
        <v>15</v>
      </c>
      <c r="W173" s="51"/>
      <c r="X173"/>
      <c r="Y173"/>
    </row>
    <row r="174" spans="1:25" s="58" customFormat="1" x14ac:dyDescent="0.2">
      <c r="A174" s="51"/>
      <c r="B174" s="51"/>
      <c r="C174" s="51" t="s">
        <v>949</v>
      </c>
      <c r="D174" s="52"/>
      <c r="E174" s="29" t="s">
        <v>1327</v>
      </c>
      <c r="F174" s="71" t="s">
        <v>1486</v>
      </c>
      <c r="G174" s="71" t="s">
        <v>947</v>
      </c>
      <c r="H174" s="71" t="s">
        <v>948</v>
      </c>
      <c r="I174" s="71" t="s">
        <v>1542</v>
      </c>
      <c r="J174" s="71" t="s">
        <v>1615</v>
      </c>
      <c r="K174" s="71" t="s">
        <v>943</v>
      </c>
      <c r="L174" s="71" t="s">
        <v>39</v>
      </c>
      <c r="M174" s="71" t="s">
        <v>143</v>
      </c>
      <c r="N174" s="71" t="s">
        <v>28</v>
      </c>
      <c r="O174" s="59" t="s">
        <v>950</v>
      </c>
      <c r="P174" s="71">
        <v>200</v>
      </c>
      <c r="Q174" s="71"/>
      <c r="R174" s="102" t="s">
        <v>951</v>
      </c>
      <c r="S174" s="71" t="s">
        <v>952</v>
      </c>
      <c r="T174" s="59" t="s">
        <v>950</v>
      </c>
      <c r="U174" s="71">
        <v>230</v>
      </c>
      <c r="V174" s="71">
        <v>300</v>
      </c>
      <c r="W174" s="51"/>
      <c r="X174"/>
      <c r="Y174"/>
    </row>
    <row r="175" spans="1:25" s="58" customFormat="1" x14ac:dyDescent="0.2">
      <c r="A175" s="84">
        <v>44334</v>
      </c>
      <c r="B175" s="85">
        <v>1</v>
      </c>
      <c r="C175" s="59" t="s">
        <v>900</v>
      </c>
      <c r="D175" s="52" t="s">
        <v>1244</v>
      </c>
      <c r="E175" s="29" t="s">
        <v>1327</v>
      </c>
      <c r="F175" s="87" t="s">
        <v>15</v>
      </c>
      <c r="G175" s="87" t="s">
        <v>895</v>
      </c>
      <c r="H175" s="87" t="s">
        <v>896</v>
      </c>
      <c r="I175" s="87" t="s">
        <v>1538</v>
      </c>
      <c r="J175" s="87" t="s">
        <v>1611</v>
      </c>
      <c r="K175" s="87" t="s">
        <v>901</v>
      </c>
      <c r="L175" s="87" t="s">
        <v>39</v>
      </c>
      <c r="M175" s="87" t="s">
        <v>55</v>
      </c>
      <c r="N175" s="87" t="s">
        <v>111</v>
      </c>
      <c r="O175" s="4" t="s">
        <v>993</v>
      </c>
      <c r="P175" s="87">
        <v>200</v>
      </c>
      <c r="Q175" s="46" t="str">
        <f>_xlfn.CONCAT("20",SUBSTITUTE(LEFT(O175,3),"A",""))</f>
        <v>2016</v>
      </c>
      <c r="R175" s="46">
        <v>7.9930000000000003</v>
      </c>
      <c r="S175" s="87" t="s">
        <v>114</v>
      </c>
      <c r="T175" s="4">
        <v>104644721</v>
      </c>
      <c r="U175" s="88">
        <v>230</v>
      </c>
      <c r="V175" s="87">
        <v>400</v>
      </c>
      <c r="W175" s="4"/>
      <c r="X175"/>
      <c r="Y175"/>
    </row>
    <row r="176" spans="1:25" s="58" customFormat="1" x14ac:dyDescent="0.2">
      <c r="A176" s="84">
        <v>44334</v>
      </c>
      <c r="B176" s="85">
        <v>1</v>
      </c>
      <c r="C176" s="59" t="s">
        <v>902</v>
      </c>
      <c r="D176" s="52" t="s">
        <v>1244</v>
      </c>
      <c r="E176" s="29" t="s">
        <v>1327</v>
      </c>
      <c r="F176" s="87" t="s">
        <v>15</v>
      </c>
      <c r="G176" s="87" t="s">
        <v>895</v>
      </c>
      <c r="H176" s="87" t="s">
        <v>896</v>
      </c>
      <c r="I176" s="87" t="s">
        <v>1538</v>
      </c>
      <c r="J176" s="87" t="s">
        <v>1611</v>
      </c>
      <c r="K176" s="87" t="s">
        <v>903</v>
      </c>
      <c r="L176" s="87" t="s">
        <v>39</v>
      </c>
      <c r="M176" s="87" t="s">
        <v>55</v>
      </c>
      <c r="N176" s="87" t="s">
        <v>111</v>
      </c>
      <c r="O176" s="4" t="s">
        <v>904</v>
      </c>
      <c r="P176" s="87">
        <v>300</v>
      </c>
      <c r="Q176" s="46" t="str">
        <f>_xlfn.CONCAT("20",SUBSTITUTE(LEFT(O176,3),"A",""))</f>
        <v>2017</v>
      </c>
      <c r="R176" s="46">
        <v>8.4429999999999996</v>
      </c>
      <c r="S176" s="87" t="s">
        <v>114</v>
      </c>
      <c r="T176" s="4">
        <v>104682482</v>
      </c>
      <c r="U176" s="88">
        <v>230</v>
      </c>
      <c r="V176" s="87">
        <v>1000</v>
      </c>
      <c r="W176" s="51"/>
      <c r="X176"/>
      <c r="Y176"/>
    </row>
    <row r="177" spans="1:25" s="58" customFormat="1" x14ac:dyDescent="0.2">
      <c r="A177" s="84">
        <v>44334</v>
      </c>
      <c r="B177" s="85">
        <v>1</v>
      </c>
      <c r="C177" s="59" t="s">
        <v>897</v>
      </c>
      <c r="D177" s="52" t="s">
        <v>1244</v>
      </c>
      <c r="E177" s="29" t="s">
        <v>1327</v>
      </c>
      <c r="F177" s="87" t="s">
        <v>15</v>
      </c>
      <c r="G177" s="87" t="s">
        <v>895</v>
      </c>
      <c r="H177" s="87" t="s">
        <v>896</v>
      </c>
      <c r="I177" s="87" t="s">
        <v>1538</v>
      </c>
      <c r="J177" s="87" t="s">
        <v>1611</v>
      </c>
      <c r="K177" s="87" t="s">
        <v>898</v>
      </c>
      <c r="L177" s="87" t="s">
        <v>776</v>
      </c>
      <c r="M177" s="87" t="s">
        <v>55</v>
      </c>
      <c r="N177" s="87" t="s">
        <v>111</v>
      </c>
      <c r="O177" s="4" t="s">
        <v>899</v>
      </c>
      <c r="P177" s="87">
        <v>150</v>
      </c>
      <c r="Q177" s="46" t="str">
        <f>_xlfn.CONCAT("20",SUBSTITUTE(LEFT(O177,3),"A",""))</f>
        <v>2018</v>
      </c>
      <c r="R177" s="46">
        <v>5.7290000000000001</v>
      </c>
      <c r="S177" s="87" t="s">
        <v>114</v>
      </c>
      <c r="T177" s="4">
        <v>104702894</v>
      </c>
      <c r="U177" s="88">
        <v>230</v>
      </c>
      <c r="V177" s="87">
        <v>250</v>
      </c>
      <c r="W177" s="51"/>
      <c r="X177"/>
      <c r="Y177"/>
    </row>
    <row r="178" spans="1:25" x14ac:dyDescent="0.2">
      <c r="A178" s="84" t="s">
        <v>1293</v>
      </c>
      <c r="B178" s="85" t="s">
        <v>1293</v>
      </c>
      <c r="C178" s="59" t="s">
        <v>999</v>
      </c>
      <c r="D178" s="52" t="s">
        <v>1250</v>
      </c>
      <c r="E178" s="29" t="s">
        <v>1327</v>
      </c>
      <c r="F178" s="87" t="s">
        <v>1484</v>
      </c>
      <c r="G178" s="87" t="s">
        <v>928</v>
      </c>
      <c r="H178" s="87" t="s">
        <v>927</v>
      </c>
      <c r="I178" s="87" t="s">
        <v>1539</v>
      </c>
      <c r="J178" s="87" t="s">
        <v>1612</v>
      </c>
      <c r="K178" s="87" t="s">
        <v>203</v>
      </c>
      <c r="L178" s="87" t="s">
        <v>39</v>
      </c>
      <c r="M178" s="87" t="s">
        <v>1836</v>
      </c>
      <c r="N178" s="87" t="s">
        <v>1835</v>
      </c>
      <c r="O178" s="4" t="s">
        <v>1837</v>
      </c>
      <c r="P178" s="87">
        <v>200</v>
      </c>
      <c r="Q178" s="46">
        <v>2020</v>
      </c>
      <c r="R178" s="46"/>
      <c r="S178" s="87"/>
      <c r="T178" s="4"/>
      <c r="U178" s="88">
        <v>230</v>
      </c>
      <c r="V178" s="87">
        <v>280</v>
      </c>
      <c r="W178" s="4"/>
    </row>
    <row r="179" spans="1:25" x14ac:dyDescent="0.2">
      <c r="A179" s="84" t="s">
        <v>1293</v>
      </c>
      <c r="B179" s="85" t="s">
        <v>1293</v>
      </c>
      <c r="C179" s="59" t="s">
        <v>998</v>
      </c>
      <c r="D179" s="52" t="s">
        <v>1250</v>
      </c>
      <c r="E179" s="29" t="s">
        <v>1327</v>
      </c>
      <c r="F179" s="71" t="s">
        <v>1488</v>
      </c>
      <c r="G179" s="71" t="s">
        <v>922</v>
      </c>
      <c r="H179" s="71" t="s">
        <v>923</v>
      </c>
      <c r="I179" s="71" t="s">
        <v>1544</v>
      </c>
      <c r="J179" s="71" t="s">
        <v>1617</v>
      </c>
      <c r="K179" s="71" t="s">
        <v>52</v>
      </c>
      <c r="L179" s="71" t="s">
        <v>39</v>
      </c>
      <c r="M179" s="71" t="s">
        <v>1836</v>
      </c>
      <c r="N179" s="71" t="s">
        <v>1835</v>
      </c>
      <c r="O179" s="59" t="s">
        <v>1838</v>
      </c>
      <c r="P179" s="71">
        <v>200</v>
      </c>
      <c r="Q179" s="46">
        <v>2019</v>
      </c>
      <c r="R179" s="102"/>
      <c r="S179" s="71"/>
      <c r="T179" s="59"/>
      <c r="U179" s="71">
        <v>230</v>
      </c>
      <c r="V179" s="71">
        <v>280</v>
      </c>
      <c r="W179" s="59"/>
    </row>
    <row r="180" spans="1:25" x14ac:dyDescent="0.2">
      <c r="A180" s="84" t="s">
        <v>1293</v>
      </c>
      <c r="B180" s="85" t="s">
        <v>1293</v>
      </c>
      <c r="C180" s="59" t="s">
        <v>1000</v>
      </c>
      <c r="D180" s="52" t="s">
        <v>1250</v>
      </c>
      <c r="E180" s="29" t="s">
        <v>1327</v>
      </c>
      <c r="F180" s="71" t="s">
        <v>1485</v>
      </c>
      <c r="G180" s="71" t="s">
        <v>920</v>
      </c>
      <c r="H180" s="71" t="s">
        <v>921</v>
      </c>
      <c r="I180" s="71" t="s">
        <v>1540</v>
      </c>
      <c r="J180" s="71" t="s">
        <v>1613</v>
      </c>
      <c r="K180" s="71" t="s">
        <v>52</v>
      </c>
      <c r="L180" s="71" t="s">
        <v>39</v>
      </c>
      <c r="M180" s="71" t="s">
        <v>1836</v>
      </c>
      <c r="N180" s="71" t="s">
        <v>1835</v>
      </c>
      <c r="O180" s="59" t="s">
        <v>1839</v>
      </c>
      <c r="P180" s="71">
        <v>200</v>
      </c>
      <c r="Q180" s="46">
        <v>2019</v>
      </c>
      <c r="R180" s="102"/>
      <c r="S180" s="71"/>
      <c r="T180" s="59"/>
      <c r="U180" s="71">
        <v>230</v>
      </c>
      <c r="V180" s="71">
        <v>280</v>
      </c>
      <c r="W180" s="59"/>
    </row>
    <row r="181" spans="1:25" x14ac:dyDescent="0.2">
      <c r="A181" s="84" t="s">
        <v>1293</v>
      </c>
      <c r="B181" s="85" t="s">
        <v>1293</v>
      </c>
      <c r="C181" s="75" t="s">
        <v>1233</v>
      </c>
      <c r="D181" s="52" t="s">
        <v>1250</v>
      </c>
      <c r="E181" s="29" t="s">
        <v>1327</v>
      </c>
      <c r="F181" s="87" t="s">
        <v>15</v>
      </c>
      <c r="G181" s="87" t="s">
        <v>895</v>
      </c>
      <c r="H181" s="87" t="s">
        <v>896</v>
      </c>
      <c r="I181" s="87" t="s">
        <v>1538</v>
      </c>
      <c r="J181" s="87" t="s">
        <v>1611</v>
      </c>
      <c r="K181" s="87" t="s">
        <v>997</v>
      </c>
      <c r="L181" s="87" t="s">
        <v>78</v>
      </c>
      <c r="M181" s="87" t="s">
        <v>1836</v>
      </c>
      <c r="N181" s="87" t="s">
        <v>1835</v>
      </c>
      <c r="O181" s="4" t="s">
        <v>1840</v>
      </c>
      <c r="P181" s="87">
        <v>80</v>
      </c>
      <c r="Q181" s="46">
        <v>2019</v>
      </c>
      <c r="R181" s="46"/>
      <c r="S181" s="87"/>
      <c r="T181" s="4"/>
      <c r="U181" s="88">
        <v>230</v>
      </c>
      <c r="V181" s="87">
        <v>45</v>
      </c>
      <c r="W181" s="4"/>
    </row>
    <row r="182" spans="1:25" x14ac:dyDescent="0.2">
      <c r="A182" s="84">
        <v>44335</v>
      </c>
      <c r="B182" s="85">
        <v>1</v>
      </c>
      <c r="C182" s="59" t="s">
        <v>1807</v>
      </c>
      <c r="D182" s="52" t="s">
        <v>1244</v>
      </c>
      <c r="E182" s="76" t="s">
        <v>1327</v>
      </c>
      <c r="F182" s="71" t="s">
        <v>31</v>
      </c>
      <c r="G182" s="71" t="s">
        <v>895</v>
      </c>
      <c r="H182" s="71" t="s">
        <v>896</v>
      </c>
      <c r="I182" s="71" t="s">
        <v>1808</v>
      </c>
      <c r="J182" s="71" t="s">
        <v>1809</v>
      </c>
      <c r="K182" s="71" t="s">
        <v>412</v>
      </c>
      <c r="L182" s="71" t="s">
        <v>905</v>
      </c>
      <c r="M182" s="71" t="s">
        <v>55</v>
      </c>
      <c r="N182" s="71" t="s">
        <v>1249</v>
      </c>
      <c r="O182" s="59" t="s">
        <v>906</v>
      </c>
      <c r="P182" s="71">
        <v>6</v>
      </c>
      <c r="Q182" s="46">
        <v>2012</v>
      </c>
      <c r="R182" s="102"/>
      <c r="S182" s="71" t="s">
        <v>907</v>
      </c>
      <c r="T182" s="59">
        <v>11181528</v>
      </c>
      <c r="U182" s="90">
        <v>230</v>
      </c>
      <c r="V182" s="71">
        <v>50</v>
      </c>
      <c r="W182" s="4"/>
    </row>
    <row r="183" spans="1:25" x14ac:dyDescent="0.2">
      <c r="A183" s="84" t="s">
        <v>1293</v>
      </c>
      <c r="B183" s="85" t="s">
        <v>1293</v>
      </c>
      <c r="C183" s="59" t="s">
        <v>1131</v>
      </c>
      <c r="D183" s="52"/>
      <c r="E183" s="29" t="s">
        <v>1327</v>
      </c>
      <c r="F183" s="71" t="s">
        <v>31</v>
      </c>
      <c r="G183" s="71" t="s">
        <v>895</v>
      </c>
      <c r="H183" s="71" t="s">
        <v>896</v>
      </c>
      <c r="I183" s="71" t="s">
        <v>1538</v>
      </c>
      <c r="J183" s="71" t="s">
        <v>1611</v>
      </c>
      <c r="K183" s="71" t="s">
        <v>412</v>
      </c>
      <c r="L183" s="71" t="s">
        <v>905</v>
      </c>
      <c r="M183" s="71" t="s">
        <v>55</v>
      </c>
      <c r="N183" s="71" t="s">
        <v>1249</v>
      </c>
      <c r="O183" s="59" t="s">
        <v>906</v>
      </c>
      <c r="P183" s="71">
        <v>6</v>
      </c>
      <c r="Q183" s="46">
        <v>2012</v>
      </c>
      <c r="R183" s="102"/>
      <c r="S183" s="71" t="s">
        <v>907</v>
      </c>
      <c r="T183" s="59">
        <v>11181528</v>
      </c>
      <c r="U183" s="71">
        <v>230</v>
      </c>
      <c r="V183" s="71">
        <v>50</v>
      </c>
      <c r="W183" s="4"/>
    </row>
    <row r="184" spans="1:25" x14ac:dyDescent="0.2">
      <c r="A184" s="36"/>
      <c r="B184" s="9"/>
      <c r="C184" s="4" t="s">
        <v>1228</v>
      </c>
      <c r="D184" s="31"/>
      <c r="E184" s="29" t="s">
        <v>1328</v>
      </c>
      <c r="F184" s="87" t="s">
        <v>1020</v>
      </c>
      <c r="G184" s="87" t="s">
        <v>783</v>
      </c>
      <c r="H184" s="87" t="s">
        <v>820</v>
      </c>
      <c r="I184" s="87" t="s">
        <v>1582</v>
      </c>
      <c r="J184" s="87" t="s">
        <v>1671</v>
      </c>
      <c r="K184" s="87" t="s">
        <v>1461</v>
      </c>
      <c r="L184" s="87" t="s">
        <v>78</v>
      </c>
      <c r="M184" s="87" t="s">
        <v>143</v>
      </c>
      <c r="N184" s="87" t="s">
        <v>1464</v>
      </c>
      <c r="O184" s="4"/>
      <c r="P184" s="87"/>
      <c r="Q184" s="87">
        <v>2017</v>
      </c>
      <c r="R184" s="46"/>
      <c r="S184" s="87"/>
      <c r="T184" s="4"/>
      <c r="U184" s="87"/>
      <c r="V184" s="87"/>
      <c r="W184" s="4"/>
    </row>
    <row r="185" spans="1:25" x14ac:dyDescent="0.2">
      <c r="A185" s="36"/>
      <c r="B185" s="9"/>
      <c r="C185" s="4" t="s">
        <v>1125</v>
      </c>
      <c r="D185" s="31"/>
      <c r="E185" s="29" t="s">
        <v>1328</v>
      </c>
      <c r="F185" s="87" t="s">
        <v>1020</v>
      </c>
      <c r="G185" s="87" t="s">
        <v>783</v>
      </c>
      <c r="H185" s="87" t="s">
        <v>820</v>
      </c>
      <c r="I185" s="87" t="s">
        <v>1582</v>
      </c>
      <c r="J185" s="87" t="s">
        <v>1671</v>
      </c>
      <c r="K185" s="87" t="s">
        <v>1462</v>
      </c>
      <c r="L185" s="87" t="s">
        <v>78</v>
      </c>
      <c r="M185" s="87" t="s">
        <v>143</v>
      </c>
      <c r="N185" s="87" t="s">
        <v>1464</v>
      </c>
      <c r="O185" s="4"/>
      <c r="P185" s="87"/>
      <c r="Q185" s="87">
        <v>2017</v>
      </c>
      <c r="R185" s="46"/>
      <c r="S185" s="87"/>
      <c r="T185" s="4"/>
      <c r="U185" s="87"/>
      <c r="V185" s="87"/>
      <c r="W185" s="4" t="s">
        <v>1316</v>
      </c>
    </row>
    <row r="186" spans="1:25" x14ac:dyDescent="0.2">
      <c r="A186" s="55" t="s">
        <v>1293</v>
      </c>
      <c r="B186" s="4"/>
      <c r="C186" s="4" t="s">
        <v>1845</v>
      </c>
      <c r="D186" s="31"/>
      <c r="E186" s="86" t="s">
        <v>1328</v>
      </c>
      <c r="F186" s="87" t="s">
        <v>705</v>
      </c>
      <c r="G186" s="87" t="s">
        <v>704</v>
      </c>
      <c r="H186" s="87" t="s">
        <v>706</v>
      </c>
      <c r="I186" s="87" t="s">
        <v>1545</v>
      </c>
      <c r="J186" s="71" t="s">
        <v>1619</v>
      </c>
      <c r="K186" s="87" t="s">
        <v>708</v>
      </c>
      <c r="L186" s="87" t="s">
        <v>78</v>
      </c>
      <c r="M186" s="87" t="s">
        <v>1836</v>
      </c>
      <c r="N186" s="87" t="s">
        <v>1848</v>
      </c>
      <c r="O186" s="4" t="s">
        <v>1847</v>
      </c>
      <c r="P186" s="87">
        <v>80</v>
      </c>
      <c r="Q186" s="87">
        <v>2020</v>
      </c>
      <c r="R186" s="46"/>
      <c r="S186" s="87"/>
      <c r="T186" s="4"/>
      <c r="U186" s="87">
        <v>230</v>
      </c>
      <c r="V186" s="87">
        <v>45</v>
      </c>
    </row>
    <row r="187" spans="1:25" x14ac:dyDescent="0.2">
      <c r="A187" s="55" t="s">
        <v>1293</v>
      </c>
      <c r="B187" s="4"/>
      <c r="C187" s="4" t="s">
        <v>1846</v>
      </c>
      <c r="D187" s="31"/>
      <c r="E187" s="86" t="s">
        <v>1328</v>
      </c>
      <c r="F187" s="87" t="s">
        <v>705</v>
      </c>
      <c r="G187" s="87" t="s">
        <v>704</v>
      </c>
      <c r="H187" s="87" t="s">
        <v>706</v>
      </c>
      <c r="I187" s="87" t="s">
        <v>1545</v>
      </c>
      <c r="J187" s="71" t="s">
        <v>1619</v>
      </c>
      <c r="K187" s="87" t="s">
        <v>709</v>
      </c>
      <c r="L187" s="87" t="s">
        <v>78</v>
      </c>
      <c r="M187" s="87" t="s">
        <v>1836</v>
      </c>
      <c r="N187" s="87" t="s">
        <v>1848</v>
      </c>
      <c r="O187" s="4" t="s">
        <v>1849</v>
      </c>
      <c r="P187" s="87">
        <v>80</v>
      </c>
      <c r="Q187" s="87">
        <v>2020</v>
      </c>
      <c r="R187" s="46"/>
      <c r="S187" s="87"/>
      <c r="T187" s="4"/>
      <c r="U187" s="87">
        <v>230</v>
      </c>
      <c r="V187" s="87">
        <v>45</v>
      </c>
    </row>
    <row r="188" spans="1:25" x14ac:dyDescent="0.2">
      <c r="A188" s="84">
        <v>44286</v>
      </c>
      <c r="B188" s="85">
        <v>1</v>
      </c>
      <c r="C188" s="59" t="s">
        <v>832</v>
      </c>
      <c r="D188" s="52" t="s">
        <v>1244</v>
      </c>
      <c r="E188" s="29" t="s">
        <v>1328</v>
      </c>
      <c r="F188" s="87" t="s">
        <v>63</v>
      </c>
      <c r="G188" s="87" t="s">
        <v>783</v>
      </c>
      <c r="H188" s="87" t="s">
        <v>820</v>
      </c>
      <c r="I188" s="87" t="s">
        <v>1582</v>
      </c>
      <c r="J188" s="87" t="s">
        <v>1671</v>
      </c>
      <c r="K188" s="87" t="s">
        <v>833</v>
      </c>
      <c r="L188" s="87" t="s">
        <v>78</v>
      </c>
      <c r="M188" s="87" t="s">
        <v>55</v>
      </c>
      <c r="N188" s="87" t="s">
        <v>834</v>
      </c>
      <c r="O188" s="4" t="s">
        <v>835</v>
      </c>
      <c r="P188" s="87">
        <v>100</v>
      </c>
      <c r="Q188" s="46" t="str">
        <f>_xlfn.CONCAT("20",SUBSTITUTE(LEFT(O188,3),"A",""))</f>
        <v>2010</v>
      </c>
      <c r="R188" s="46" t="s">
        <v>836</v>
      </c>
      <c r="S188" s="87" t="s">
        <v>247</v>
      </c>
      <c r="T188" s="4">
        <v>10285324</v>
      </c>
      <c r="U188" s="88">
        <v>230</v>
      </c>
      <c r="V188" s="87">
        <v>40</v>
      </c>
    </row>
    <row r="189" spans="1:25" x14ac:dyDescent="0.2">
      <c r="A189" s="36">
        <v>44287</v>
      </c>
      <c r="B189" s="9">
        <v>1</v>
      </c>
      <c r="C189" s="4" t="s">
        <v>1091</v>
      </c>
      <c r="D189" s="31" t="s">
        <v>1244</v>
      </c>
      <c r="E189" s="29" t="s">
        <v>1328</v>
      </c>
      <c r="F189" s="87" t="s">
        <v>979</v>
      </c>
      <c r="G189" s="89" t="s">
        <v>704</v>
      </c>
      <c r="H189" s="87" t="s">
        <v>706</v>
      </c>
      <c r="I189" s="87" t="s">
        <v>1545</v>
      </c>
      <c r="J189" s="87" t="s">
        <v>1619</v>
      </c>
      <c r="K189" s="87" t="s">
        <v>753</v>
      </c>
      <c r="L189" s="87" t="s">
        <v>120</v>
      </c>
      <c r="M189" s="87" t="s">
        <v>55</v>
      </c>
      <c r="N189" s="87" t="s">
        <v>183</v>
      </c>
      <c r="O189" s="4" t="s">
        <v>754</v>
      </c>
      <c r="P189" s="87">
        <v>150</v>
      </c>
      <c r="Q189" s="46" t="str">
        <f>_xlfn.CONCAT("20",SUBSTITUTE(LEFT(O189,3),"A",""))</f>
        <v>2011</v>
      </c>
      <c r="R189" s="46">
        <v>5.9249000000000001</v>
      </c>
      <c r="S189" s="87" t="s">
        <v>62</v>
      </c>
      <c r="T189" s="4">
        <v>10482064</v>
      </c>
      <c r="U189" s="88">
        <v>230</v>
      </c>
      <c r="V189" s="87">
        <v>100</v>
      </c>
    </row>
    <row r="190" spans="1:25" x14ac:dyDescent="0.2">
      <c r="A190" s="36">
        <v>44287</v>
      </c>
      <c r="B190" s="9">
        <v>1</v>
      </c>
      <c r="C190" s="4" t="s">
        <v>1092</v>
      </c>
      <c r="D190" s="31" t="s">
        <v>1244</v>
      </c>
      <c r="E190" s="29" t="s">
        <v>1328</v>
      </c>
      <c r="F190" s="87" t="s">
        <v>979</v>
      </c>
      <c r="G190" s="89" t="s">
        <v>704</v>
      </c>
      <c r="H190" s="87" t="s">
        <v>706</v>
      </c>
      <c r="I190" s="87" t="s">
        <v>1545</v>
      </c>
      <c r="J190" s="87" t="s">
        <v>1619</v>
      </c>
      <c r="K190" s="87" t="s">
        <v>755</v>
      </c>
      <c r="L190" s="87" t="s">
        <v>120</v>
      </c>
      <c r="M190" s="87" t="s">
        <v>55</v>
      </c>
      <c r="N190" s="87" t="s">
        <v>756</v>
      </c>
      <c r="O190" s="4" t="s">
        <v>757</v>
      </c>
      <c r="P190" s="87">
        <v>150</v>
      </c>
      <c r="Q190" s="46" t="str">
        <f>_xlfn.CONCAT("20",SUBSTITUTE(LEFT(O190,3),"A",""))</f>
        <v>2011</v>
      </c>
      <c r="R190" s="46">
        <v>5.9474</v>
      </c>
      <c r="S190" s="87" t="s">
        <v>62</v>
      </c>
      <c r="T190" s="4">
        <v>10475466</v>
      </c>
      <c r="U190" s="88">
        <v>230</v>
      </c>
      <c r="V190" s="87">
        <v>100</v>
      </c>
    </row>
    <row r="191" spans="1:25" x14ac:dyDescent="0.2">
      <c r="A191" s="36">
        <v>44286</v>
      </c>
      <c r="B191" s="9">
        <v>1</v>
      </c>
      <c r="C191" s="4" t="s">
        <v>1085</v>
      </c>
      <c r="D191" s="31" t="s">
        <v>1244</v>
      </c>
      <c r="E191" s="29" t="s">
        <v>1328</v>
      </c>
      <c r="F191" s="87" t="s">
        <v>31</v>
      </c>
      <c r="G191" s="89" t="s">
        <v>704</v>
      </c>
      <c r="H191" s="87" t="s">
        <v>706</v>
      </c>
      <c r="I191" s="87" t="s">
        <v>1545</v>
      </c>
      <c r="J191" s="87" t="s">
        <v>1619</v>
      </c>
      <c r="K191" s="87" t="s">
        <v>977</v>
      </c>
      <c r="L191" s="87" t="s">
        <v>130</v>
      </c>
      <c r="M191" s="87" t="s">
        <v>55</v>
      </c>
      <c r="N191" s="87" t="s">
        <v>741</v>
      </c>
      <c r="O191" s="4" t="s">
        <v>742</v>
      </c>
      <c r="P191" s="87">
        <v>32</v>
      </c>
      <c r="Q191" s="46" t="str">
        <f>_xlfn.CONCAT("20",SUBSTITUTE(LEFT(O191,3),"A",""))</f>
        <v>2011</v>
      </c>
      <c r="R191" s="46">
        <v>55096</v>
      </c>
      <c r="S191" s="87" t="s">
        <v>62</v>
      </c>
      <c r="T191" s="4">
        <v>10482313</v>
      </c>
      <c r="U191" s="88">
        <v>230</v>
      </c>
      <c r="V191" s="87">
        <v>10</v>
      </c>
    </row>
    <row r="192" spans="1:25" x14ac:dyDescent="0.2">
      <c r="A192" s="36">
        <v>44286</v>
      </c>
      <c r="B192" s="9">
        <v>1</v>
      </c>
      <c r="C192" s="4" t="s">
        <v>1086</v>
      </c>
      <c r="D192" s="31" t="s">
        <v>1244</v>
      </c>
      <c r="E192" s="29" t="s">
        <v>1328</v>
      </c>
      <c r="F192" s="87" t="s">
        <v>31</v>
      </c>
      <c r="G192" s="89" t="s">
        <v>704</v>
      </c>
      <c r="H192" s="87" t="s">
        <v>706</v>
      </c>
      <c r="I192" s="87" t="s">
        <v>1545</v>
      </c>
      <c r="J192" s="87" t="s">
        <v>1619</v>
      </c>
      <c r="K192" s="87" t="s">
        <v>978</v>
      </c>
      <c r="L192" s="87" t="s">
        <v>130</v>
      </c>
      <c r="M192" s="87" t="s">
        <v>55</v>
      </c>
      <c r="N192" s="87" t="s">
        <v>741</v>
      </c>
      <c r="O192" s="4" t="s">
        <v>743</v>
      </c>
      <c r="P192" s="87">
        <v>32</v>
      </c>
      <c r="Q192" s="46" t="str">
        <f>_xlfn.CONCAT("20",SUBSTITUTE(LEFT(O192,3),"A",""))</f>
        <v>2011</v>
      </c>
      <c r="R192" s="46">
        <v>56423</v>
      </c>
      <c r="S192" s="87" t="s">
        <v>62</v>
      </c>
      <c r="T192" s="4">
        <v>10479475</v>
      </c>
      <c r="U192" s="88">
        <v>230</v>
      </c>
      <c r="V192" s="87">
        <v>10</v>
      </c>
    </row>
    <row r="193" spans="1:22" x14ac:dyDescent="0.2">
      <c r="A193" s="36">
        <v>44285</v>
      </c>
      <c r="B193" s="9">
        <v>1</v>
      </c>
      <c r="C193" s="4" t="s">
        <v>1074</v>
      </c>
      <c r="D193" s="31" t="s">
        <v>1244</v>
      </c>
      <c r="E193" s="29" t="s">
        <v>1328</v>
      </c>
      <c r="F193" s="87" t="s">
        <v>705</v>
      </c>
      <c r="G193" s="89" t="s">
        <v>704</v>
      </c>
      <c r="H193" s="87" t="s">
        <v>706</v>
      </c>
      <c r="I193" s="87" t="s">
        <v>1545</v>
      </c>
      <c r="J193" s="87" t="s">
        <v>1619</v>
      </c>
      <c r="K193" s="87" t="s">
        <v>713</v>
      </c>
      <c r="L193" s="87" t="s">
        <v>130</v>
      </c>
      <c r="M193" s="87" t="s">
        <v>55</v>
      </c>
      <c r="N193" s="87" t="s">
        <v>642</v>
      </c>
      <c r="O193" s="4" t="s">
        <v>714</v>
      </c>
      <c r="P193" s="87">
        <v>50</v>
      </c>
      <c r="Q193" s="46" t="str">
        <f>_xlfn.CONCAT("20",SUBSTITUTE(LEFT(O193,3),"A",""))</f>
        <v>2011</v>
      </c>
      <c r="R193" s="46">
        <v>4.7313999999999998</v>
      </c>
      <c r="S193" s="87" t="s">
        <v>62</v>
      </c>
      <c r="T193" s="4">
        <v>10478768</v>
      </c>
      <c r="U193" s="88">
        <v>230</v>
      </c>
      <c r="V193" s="87">
        <v>50</v>
      </c>
    </row>
    <row r="194" spans="1:22" x14ac:dyDescent="0.2">
      <c r="A194" s="36">
        <v>44285</v>
      </c>
      <c r="B194" s="9">
        <v>1</v>
      </c>
      <c r="C194" s="4" t="s">
        <v>1075</v>
      </c>
      <c r="D194" s="31" t="s">
        <v>1244</v>
      </c>
      <c r="E194" s="29" t="s">
        <v>1328</v>
      </c>
      <c r="F194" s="87" t="s">
        <v>705</v>
      </c>
      <c r="G194" s="89" t="s">
        <v>704</v>
      </c>
      <c r="H194" s="87" t="s">
        <v>706</v>
      </c>
      <c r="I194" s="87" t="s">
        <v>1545</v>
      </c>
      <c r="J194" s="87" t="s">
        <v>1619</v>
      </c>
      <c r="K194" s="87" t="s">
        <v>715</v>
      </c>
      <c r="L194" s="87" t="s">
        <v>130</v>
      </c>
      <c r="M194" s="87" t="s">
        <v>55</v>
      </c>
      <c r="N194" s="87" t="s">
        <v>642</v>
      </c>
      <c r="O194" s="4" t="s">
        <v>716</v>
      </c>
      <c r="P194" s="87">
        <v>50</v>
      </c>
      <c r="Q194" s="46" t="str">
        <f>_xlfn.CONCAT("20",SUBSTITUTE(LEFT(O194,3),"A",""))</f>
        <v>2011</v>
      </c>
      <c r="R194" s="46">
        <v>4.7252999999999998</v>
      </c>
      <c r="S194" s="87" t="s">
        <v>62</v>
      </c>
      <c r="T194" s="4">
        <v>10479418</v>
      </c>
      <c r="U194" s="88">
        <v>230</v>
      </c>
      <c r="V194" s="87">
        <v>50</v>
      </c>
    </row>
    <row r="195" spans="1:22" x14ac:dyDescent="0.2">
      <c r="A195" s="36">
        <v>44285</v>
      </c>
      <c r="B195" s="9">
        <v>1</v>
      </c>
      <c r="C195" s="4" t="s">
        <v>1073</v>
      </c>
      <c r="D195" s="31" t="s">
        <v>1244</v>
      </c>
      <c r="E195" s="29" t="s">
        <v>1328</v>
      </c>
      <c r="F195" s="87" t="s">
        <v>705</v>
      </c>
      <c r="G195" s="89" t="s">
        <v>704</v>
      </c>
      <c r="H195" s="87" t="s">
        <v>706</v>
      </c>
      <c r="I195" s="87" t="s">
        <v>1545</v>
      </c>
      <c r="J195" s="87" t="s">
        <v>1619</v>
      </c>
      <c r="K195" s="87" t="s">
        <v>711</v>
      </c>
      <c r="L195" s="87" t="s">
        <v>78</v>
      </c>
      <c r="M195" s="87" t="s">
        <v>55</v>
      </c>
      <c r="N195" s="87" t="s">
        <v>642</v>
      </c>
      <c r="O195" s="4" t="s">
        <v>712</v>
      </c>
      <c r="P195" s="87">
        <v>80</v>
      </c>
      <c r="Q195" s="46" t="str">
        <f>_xlfn.CONCAT("20",SUBSTITUTE(LEFT(O195,3),"A",""))</f>
        <v>2011</v>
      </c>
      <c r="R195" s="46">
        <v>4.7859999999999996</v>
      </c>
      <c r="S195" s="87" t="s">
        <v>114</v>
      </c>
      <c r="T195" s="4">
        <v>10479477</v>
      </c>
      <c r="U195" s="88">
        <v>230</v>
      </c>
      <c r="V195" s="87">
        <v>20</v>
      </c>
    </row>
    <row r="196" spans="1:22" x14ac:dyDescent="0.2">
      <c r="A196" s="36">
        <v>44284</v>
      </c>
      <c r="B196" s="9">
        <v>1</v>
      </c>
      <c r="C196" s="4" t="s">
        <v>1080</v>
      </c>
      <c r="D196" s="31" t="s">
        <v>1244</v>
      </c>
      <c r="E196" s="29" t="s">
        <v>1328</v>
      </c>
      <c r="F196" s="87" t="s">
        <v>705</v>
      </c>
      <c r="G196" s="89" t="s">
        <v>704</v>
      </c>
      <c r="H196" s="87" t="s">
        <v>706</v>
      </c>
      <c r="I196" s="87" t="s">
        <v>1545</v>
      </c>
      <c r="J196" s="87" t="s">
        <v>1619</v>
      </c>
      <c r="K196" s="87" t="s">
        <v>728</v>
      </c>
      <c r="L196" s="87" t="s">
        <v>189</v>
      </c>
      <c r="M196" s="87" t="s">
        <v>55</v>
      </c>
      <c r="N196" s="87" t="s">
        <v>642</v>
      </c>
      <c r="O196" s="4" t="s">
        <v>729</v>
      </c>
      <c r="P196" s="87">
        <v>25</v>
      </c>
      <c r="Q196" s="46" t="str">
        <f>_xlfn.CONCAT("20",SUBSTITUTE(LEFT(O196,3),"A",""))</f>
        <v>2011</v>
      </c>
      <c r="R196" s="46">
        <v>5.5494000000000003</v>
      </c>
      <c r="S196" s="87" t="s">
        <v>62</v>
      </c>
      <c r="T196" s="4">
        <v>10486170</v>
      </c>
      <c r="U196" s="88">
        <v>230</v>
      </c>
      <c r="V196" s="87">
        <v>5000</v>
      </c>
    </row>
    <row r="197" spans="1:22" x14ac:dyDescent="0.2">
      <c r="A197" s="36">
        <v>44284</v>
      </c>
      <c r="B197" s="9">
        <v>1</v>
      </c>
      <c r="C197" s="4" t="s">
        <v>1081</v>
      </c>
      <c r="D197" s="31" t="s">
        <v>1244</v>
      </c>
      <c r="E197" s="29" t="s">
        <v>1328</v>
      </c>
      <c r="F197" s="87" t="s">
        <v>705</v>
      </c>
      <c r="G197" s="89" t="s">
        <v>704</v>
      </c>
      <c r="H197" s="87" t="s">
        <v>706</v>
      </c>
      <c r="I197" s="87" t="s">
        <v>1545</v>
      </c>
      <c r="J197" s="87" t="s">
        <v>1619</v>
      </c>
      <c r="K197" s="87" t="s">
        <v>730</v>
      </c>
      <c r="L197" s="87" t="s">
        <v>189</v>
      </c>
      <c r="M197" s="87" t="s">
        <v>55</v>
      </c>
      <c r="N197" s="87" t="s">
        <v>642</v>
      </c>
      <c r="O197" s="4" t="s">
        <v>731</v>
      </c>
      <c r="P197" s="87">
        <v>25</v>
      </c>
      <c r="Q197" s="46" t="str">
        <f>_xlfn.CONCAT("20",SUBSTITUTE(LEFT(O197,3),"A",""))</f>
        <v>2011</v>
      </c>
      <c r="R197" s="46">
        <v>5.5045000000000002</v>
      </c>
      <c r="S197" s="87" t="s">
        <v>62</v>
      </c>
      <c r="T197" s="4">
        <v>10486345</v>
      </c>
      <c r="U197" s="88">
        <v>230</v>
      </c>
      <c r="V197" s="87">
        <v>10000</v>
      </c>
    </row>
    <row r="198" spans="1:22" x14ac:dyDescent="0.2">
      <c r="A198" s="36">
        <v>44284</v>
      </c>
      <c r="B198" s="9">
        <v>1</v>
      </c>
      <c r="C198" s="4" t="s">
        <v>1079</v>
      </c>
      <c r="D198" s="31" t="s">
        <v>1244</v>
      </c>
      <c r="E198" s="29" t="s">
        <v>1328</v>
      </c>
      <c r="F198" s="87" t="s">
        <v>705</v>
      </c>
      <c r="G198" s="89" t="s">
        <v>704</v>
      </c>
      <c r="H198" s="87" t="s">
        <v>706</v>
      </c>
      <c r="I198" s="87" t="s">
        <v>1545</v>
      </c>
      <c r="J198" s="87" t="s">
        <v>1619</v>
      </c>
      <c r="K198" s="87" t="s">
        <v>726</v>
      </c>
      <c r="L198" s="87" t="s">
        <v>189</v>
      </c>
      <c r="M198" s="87" t="s">
        <v>55</v>
      </c>
      <c r="N198" s="87" t="s">
        <v>642</v>
      </c>
      <c r="O198" s="4" t="s">
        <v>727</v>
      </c>
      <c r="P198" s="87">
        <v>25</v>
      </c>
      <c r="Q198" s="46" t="str">
        <f>_xlfn.CONCAT("20",SUBSTITUTE(LEFT(O198,3),"A",""))</f>
        <v>2011</v>
      </c>
      <c r="R198" s="46">
        <v>5.5011999999999999</v>
      </c>
      <c r="S198" s="87" t="s">
        <v>62</v>
      </c>
      <c r="T198" s="4">
        <v>10486455</v>
      </c>
      <c r="U198" s="88">
        <v>230</v>
      </c>
      <c r="V198" s="87">
        <v>5000</v>
      </c>
    </row>
    <row r="199" spans="1:22" x14ac:dyDescent="0.2">
      <c r="A199" s="36">
        <v>44284</v>
      </c>
      <c r="B199" s="9">
        <v>1</v>
      </c>
      <c r="C199" s="4" t="s">
        <v>1082</v>
      </c>
      <c r="D199" s="31" t="s">
        <v>1244</v>
      </c>
      <c r="E199" s="29" t="s">
        <v>1328</v>
      </c>
      <c r="F199" s="87" t="s">
        <v>705</v>
      </c>
      <c r="G199" s="89" t="s">
        <v>704</v>
      </c>
      <c r="H199" s="87" t="s">
        <v>706</v>
      </c>
      <c r="I199" s="87" t="s">
        <v>1545</v>
      </c>
      <c r="J199" s="87" t="s">
        <v>1619</v>
      </c>
      <c r="K199" s="87" t="s">
        <v>734</v>
      </c>
      <c r="L199" s="87" t="s">
        <v>78</v>
      </c>
      <c r="M199" s="87" t="s">
        <v>55</v>
      </c>
      <c r="N199" s="87" t="s">
        <v>642</v>
      </c>
      <c r="O199" s="4" t="s">
        <v>735</v>
      </c>
      <c r="P199" s="87">
        <v>100</v>
      </c>
      <c r="Q199" s="46" t="str">
        <f>_xlfn.CONCAT("20",SUBSTITUTE(LEFT(O199,3),"A",""))</f>
        <v>2011</v>
      </c>
      <c r="R199" s="46">
        <v>5.1017999999999999</v>
      </c>
      <c r="S199" s="87" t="s">
        <v>62</v>
      </c>
      <c r="T199" s="4">
        <v>10486374</v>
      </c>
      <c r="U199" s="88">
        <v>230</v>
      </c>
      <c r="V199" s="87">
        <v>75</v>
      </c>
    </row>
    <row r="200" spans="1:22" x14ac:dyDescent="0.2">
      <c r="A200" s="36">
        <v>44284</v>
      </c>
      <c r="B200" s="9">
        <v>1</v>
      </c>
      <c r="C200" s="4" t="s">
        <v>1229</v>
      </c>
      <c r="D200" s="31" t="s">
        <v>1244</v>
      </c>
      <c r="E200" s="29" t="s">
        <v>1328</v>
      </c>
      <c r="F200" s="87" t="s">
        <v>705</v>
      </c>
      <c r="G200" s="89" t="s">
        <v>704</v>
      </c>
      <c r="H200" s="87" t="s">
        <v>706</v>
      </c>
      <c r="I200" s="87" t="s">
        <v>1545</v>
      </c>
      <c r="J200" s="87" t="s">
        <v>1619</v>
      </c>
      <c r="K200" s="87" t="s">
        <v>732</v>
      </c>
      <c r="L200" s="87" t="s">
        <v>78</v>
      </c>
      <c r="M200" s="87" t="s">
        <v>55</v>
      </c>
      <c r="N200" s="87" t="s">
        <v>642</v>
      </c>
      <c r="O200" s="4" t="s">
        <v>733</v>
      </c>
      <c r="P200" s="87">
        <v>100</v>
      </c>
      <c r="Q200" s="46" t="str">
        <f>_xlfn.CONCAT("20",SUBSTITUTE(LEFT(O200,3),"A",""))</f>
        <v>2011</v>
      </c>
      <c r="R200" s="46">
        <v>5.0907</v>
      </c>
      <c r="S200" s="87" t="s">
        <v>62</v>
      </c>
      <c r="T200" s="4">
        <v>10489345</v>
      </c>
      <c r="U200" s="88">
        <v>230</v>
      </c>
      <c r="V200" s="87">
        <v>75</v>
      </c>
    </row>
    <row r="201" spans="1:22" x14ac:dyDescent="0.2">
      <c r="A201" s="84">
        <v>44350</v>
      </c>
      <c r="B201" s="85">
        <v>1</v>
      </c>
      <c r="C201" s="116" t="s">
        <v>1321</v>
      </c>
      <c r="D201" s="117" t="s">
        <v>1244</v>
      </c>
      <c r="E201" s="29" t="s">
        <v>1328</v>
      </c>
      <c r="F201" s="97" t="s">
        <v>1495</v>
      </c>
      <c r="G201" s="107" t="s">
        <v>775</v>
      </c>
      <c r="H201" s="97" t="s">
        <v>1474</v>
      </c>
      <c r="I201" s="97" t="s">
        <v>1551</v>
      </c>
      <c r="J201" s="97" t="s">
        <v>1625</v>
      </c>
      <c r="K201" s="97" t="s">
        <v>52</v>
      </c>
      <c r="L201" s="97" t="s">
        <v>39</v>
      </c>
      <c r="M201" s="97" t="s">
        <v>55</v>
      </c>
      <c r="N201" s="97" t="s">
        <v>292</v>
      </c>
      <c r="O201" s="83" t="s">
        <v>777</v>
      </c>
      <c r="P201" s="97">
        <v>400</v>
      </c>
      <c r="Q201" s="46" t="str">
        <f>_xlfn.CONCAT("20",SUBSTITUTE(LEFT(O201,3),"A",""))</f>
        <v>2011</v>
      </c>
      <c r="R201" s="103">
        <v>6.4284999999999997</v>
      </c>
      <c r="S201" s="97" t="s">
        <v>114</v>
      </c>
      <c r="T201" s="83">
        <v>10743220</v>
      </c>
      <c r="U201" s="98">
        <v>230</v>
      </c>
      <c r="V201" s="97">
        <v>2000</v>
      </c>
    </row>
    <row r="202" spans="1:22" x14ac:dyDescent="0.2">
      <c r="A202" s="84">
        <v>44350</v>
      </c>
      <c r="B202" s="85">
        <v>1</v>
      </c>
      <c r="C202" s="59" t="s">
        <v>1106</v>
      </c>
      <c r="D202" s="52" t="s">
        <v>1244</v>
      </c>
      <c r="E202" s="29" t="s">
        <v>1328</v>
      </c>
      <c r="F202" s="87" t="s">
        <v>1528</v>
      </c>
      <c r="G202" s="89" t="s">
        <v>775</v>
      </c>
      <c r="H202" s="87" t="s">
        <v>1475</v>
      </c>
      <c r="I202" s="87" t="s">
        <v>1548</v>
      </c>
      <c r="J202" s="87" t="s">
        <v>1622</v>
      </c>
      <c r="K202" s="87" t="s">
        <v>566</v>
      </c>
      <c r="L202" s="87" t="s">
        <v>39</v>
      </c>
      <c r="M202" s="87" t="s">
        <v>55</v>
      </c>
      <c r="N202" s="87" t="s">
        <v>111</v>
      </c>
      <c r="O202" s="4" t="s">
        <v>778</v>
      </c>
      <c r="P202" s="87">
        <v>200</v>
      </c>
      <c r="Q202" s="46" t="str">
        <f>_xlfn.CONCAT("20",SUBSTITUTE(LEFT(O202,3),"A",""))</f>
        <v>2012</v>
      </c>
      <c r="R202" s="46">
        <v>7.9143999999999997</v>
      </c>
      <c r="S202" s="87" t="s">
        <v>114</v>
      </c>
      <c r="T202" s="4">
        <v>10725938</v>
      </c>
      <c r="U202" s="88">
        <v>230</v>
      </c>
      <c r="V202" s="87">
        <v>300</v>
      </c>
    </row>
    <row r="203" spans="1:22" x14ac:dyDescent="0.2">
      <c r="A203" s="84">
        <v>44350</v>
      </c>
      <c r="B203" s="85">
        <v>1</v>
      </c>
      <c r="C203" s="59" t="s">
        <v>1100</v>
      </c>
      <c r="D203" s="52" t="s">
        <v>1244</v>
      </c>
      <c r="E203" s="29" t="s">
        <v>1328</v>
      </c>
      <c r="F203" s="87" t="s">
        <v>1493</v>
      </c>
      <c r="G203" s="89" t="s">
        <v>775</v>
      </c>
      <c r="H203" s="87" t="s">
        <v>779</v>
      </c>
      <c r="I203" s="87" t="s">
        <v>1549</v>
      </c>
      <c r="J203" s="87" t="s">
        <v>1623</v>
      </c>
      <c r="K203" s="87" t="s">
        <v>566</v>
      </c>
      <c r="L203" s="87" t="s">
        <v>39</v>
      </c>
      <c r="M203" s="87" t="s">
        <v>55</v>
      </c>
      <c r="N203" s="87" t="s">
        <v>780</v>
      </c>
      <c r="O203" s="4" t="s">
        <v>781</v>
      </c>
      <c r="P203" s="87">
        <v>250</v>
      </c>
      <c r="Q203" s="46" t="str">
        <f>_xlfn.CONCAT("20",SUBSTITUTE(LEFT(O203,3),"A",""))</f>
        <v>2012</v>
      </c>
      <c r="R203" s="46" t="s">
        <v>782</v>
      </c>
      <c r="S203" s="87" t="s">
        <v>62</v>
      </c>
      <c r="T203" s="4">
        <v>10810383</v>
      </c>
      <c r="U203" s="88">
        <v>230</v>
      </c>
      <c r="V203" s="87">
        <v>550</v>
      </c>
    </row>
    <row r="204" spans="1:22" x14ac:dyDescent="0.2">
      <c r="A204" s="84">
        <v>44349</v>
      </c>
      <c r="B204" s="85">
        <v>1</v>
      </c>
      <c r="C204" s="82" t="s">
        <v>1810</v>
      </c>
      <c r="D204" s="52" t="s">
        <v>1244</v>
      </c>
      <c r="E204" s="29" t="s">
        <v>1328</v>
      </c>
      <c r="F204" s="87" t="s">
        <v>796</v>
      </c>
      <c r="G204" s="87" t="s">
        <v>783</v>
      </c>
      <c r="H204" s="87" t="s">
        <v>820</v>
      </c>
      <c r="I204" s="87" t="s">
        <v>1582</v>
      </c>
      <c r="J204" s="87" t="s">
        <v>1671</v>
      </c>
      <c r="K204" s="87" t="s">
        <v>304</v>
      </c>
      <c r="L204" s="87" t="s">
        <v>130</v>
      </c>
      <c r="M204" s="87" t="s">
        <v>55</v>
      </c>
      <c r="N204" s="87" t="s">
        <v>627</v>
      </c>
      <c r="O204" s="4" t="s">
        <v>797</v>
      </c>
      <c r="P204" s="87">
        <v>80</v>
      </c>
      <c r="Q204" s="46" t="str">
        <f>_xlfn.CONCAT("20",SUBSTITUTE(LEFT(O204,3),"A",""))</f>
        <v>2014</v>
      </c>
      <c r="R204" s="46">
        <v>5.3810000000000002</v>
      </c>
      <c r="S204" s="87" t="s">
        <v>114</v>
      </c>
      <c r="T204" s="4" t="s">
        <v>797</v>
      </c>
      <c r="U204" s="88">
        <v>230</v>
      </c>
      <c r="V204" s="87">
        <v>60</v>
      </c>
    </row>
    <row r="205" spans="1:22" x14ac:dyDescent="0.2">
      <c r="A205" s="84" t="s">
        <v>1293</v>
      </c>
      <c r="B205" s="85" t="s">
        <v>1293</v>
      </c>
      <c r="C205" s="59" t="s">
        <v>1126</v>
      </c>
      <c r="D205" s="52" t="s">
        <v>1804</v>
      </c>
      <c r="E205" s="29" t="s">
        <v>1328</v>
      </c>
      <c r="F205" s="87" t="s">
        <v>1020</v>
      </c>
      <c r="G205" s="87" t="s">
        <v>783</v>
      </c>
      <c r="H205" s="87" t="s">
        <v>820</v>
      </c>
      <c r="I205" s="87" t="s">
        <v>1582</v>
      </c>
      <c r="J205" s="87" t="s">
        <v>1671</v>
      </c>
      <c r="K205" s="87" t="s">
        <v>1465</v>
      </c>
      <c r="L205" s="87" t="s">
        <v>120</v>
      </c>
      <c r="M205" s="87" t="s">
        <v>55</v>
      </c>
      <c r="N205" s="87" t="s">
        <v>60</v>
      </c>
      <c r="O205" s="4" t="s">
        <v>797</v>
      </c>
      <c r="P205" s="87">
        <v>80</v>
      </c>
      <c r="Q205" s="46" t="str">
        <f>_xlfn.CONCAT("20",SUBSTITUTE(LEFT(O205,3),"A",""))</f>
        <v>2014</v>
      </c>
      <c r="R205" s="46"/>
      <c r="S205" s="87" t="s">
        <v>62</v>
      </c>
      <c r="T205" s="4">
        <v>11146168</v>
      </c>
      <c r="U205" s="87">
        <v>230</v>
      </c>
      <c r="V205" s="87">
        <v>60</v>
      </c>
    </row>
    <row r="206" spans="1:22" x14ac:dyDescent="0.2">
      <c r="A206" s="36">
        <v>44286</v>
      </c>
      <c r="B206" s="9">
        <v>1</v>
      </c>
      <c r="C206" s="4" t="s">
        <v>837</v>
      </c>
      <c r="D206" s="31" t="s">
        <v>1244</v>
      </c>
      <c r="E206" s="29" t="s">
        <v>1328</v>
      </c>
      <c r="F206" s="87" t="s">
        <v>63</v>
      </c>
      <c r="G206" s="87" t="s">
        <v>783</v>
      </c>
      <c r="H206" s="87" t="s">
        <v>820</v>
      </c>
      <c r="I206" s="87" t="s">
        <v>1582</v>
      </c>
      <c r="J206" s="87" t="s">
        <v>1671</v>
      </c>
      <c r="K206" s="87" t="s">
        <v>838</v>
      </c>
      <c r="L206" s="87" t="s">
        <v>78</v>
      </c>
      <c r="M206" s="87" t="s">
        <v>55</v>
      </c>
      <c r="N206" s="87" t="s">
        <v>834</v>
      </c>
      <c r="O206" s="4" t="s">
        <v>839</v>
      </c>
      <c r="P206" s="87">
        <v>100</v>
      </c>
      <c r="Q206" s="46" t="str">
        <f>_xlfn.CONCAT("20",SUBSTITUTE(LEFT(O206,3),"A",""))</f>
        <v>2016</v>
      </c>
      <c r="R206" s="46" t="s">
        <v>840</v>
      </c>
      <c r="S206" s="87" t="s">
        <v>247</v>
      </c>
      <c r="T206" s="4" t="s">
        <v>839</v>
      </c>
      <c r="U206" s="88">
        <v>230</v>
      </c>
      <c r="V206" s="87">
        <v>40</v>
      </c>
    </row>
    <row r="207" spans="1:22" x14ac:dyDescent="0.2">
      <c r="A207" s="36">
        <v>44284</v>
      </c>
      <c r="B207" s="9">
        <v>1</v>
      </c>
      <c r="C207" s="4" t="s">
        <v>1088</v>
      </c>
      <c r="D207" s="31" t="s">
        <v>1244</v>
      </c>
      <c r="E207" s="29" t="s">
        <v>1328</v>
      </c>
      <c r="F207" s="87" t="s">
        <v>161</v>
      </c>
      <c r="G207" s="89" t="s">
        <v>704</v>
      </c>
      <c r="H207" s="87" t="s">
        <v>706</v>
      </c>
      <c r="I207" s="87" t="s">
        <v>1545</v>
      </c>
      <c r="J207" s="87" t="s">
        <v>1619</v>
      </c>
      <c r="K207" s="87" t="s">
        <v>747</v>
      </c>
      <c r="L207" s="87" t="s">
        <v>162</v>
      </c>
      <c r="M207" s="87" t="s">
        <v>55</v>
      </c>
      <c r="N207" s="87" t="s">
        <v>745</v>
      </c>
      <c r="O207" s="4" t="s">
        <v>748</v>
      </c>
      <c r="P207" s="87">
        <v>4</v>
      </c>
      <c r="Q207" s="46" t="str">
        <f>_xlfn.CONCAT("20",SUBSTITUTE(LEFT(O207,3),"A",""))</f>
        <v>2016</v>
      </c>
      <c r="R207" s="46">
        <v>4.4931999999999999</v>
      </c>
      <c r="S207" s="87" t="s">
        <v>114</v>
      </c>
      <c r="T207" s="4">
        <v>104149613</v>
      </c>
      <c r="U207" s="88">
        <v>230</v>
      </c>
      <c r="V207" s="87">
        <v>95</v>
      </c>
    </row>
    <row r="208" spans="1:22" x14ac:dyDescent="0.2">
      <c r="A208" s="36">
        <v>44284</v>
      </c>
      <c r="B208" s="9">
        <v>1</v>
      </c>
      <c r="C208" s="4" t="s">
        <v>1089</v>
      </c>
      <c r="D208" s="31" t="s">
        <v>1244</v>
      </c>
      <c r="E208" s="29" t="s">
        <v>1328</v>
      </c>
      <c r="F208" s="87" t="s">
        <v>161</v>
      </c>
      <c r="G208" s="89" t="s">
        <v>704</v>
      </c>
      <c r="H208" s="87" t="s">
        <v>706</v>
      </c>
      <c r="I208" s="87" t="s">
        <v>1545</v>
      </c>
      <c r="J208" s="87" t="s">
        <v>1619</v>
      </c>
      <c r="K208" s="87" t="s">
        <v>749</v>
      </c>
      <c r="L208" s="87" t="s">
        <v>162</v>
      </c>
      <c r="M208" s="87" t="s">
        <v>55</v>
      </c>
      <c r="N208" s="87" t="s">
        <v>745</v>
      </c>
      <c r="O208" s="4" t="s">
        <v>750</v>
      </c>
      <c r="P208" s="87">
        <v>4</v>
      </c>
      <c r="Q208" s="46" t="str">
        <f>_xlfn.CONCAT("20",SUBSTITUTE(LEFT(O208,3),"A",""))</f>
        <v>2016</v>
      </c>
      <c r="R208" s="46">
        <v>5.1687000000000003</v>
      </c>
      <c r="S208" s="87" t="s">
        <v>62</v>
      </c>
      <c r="T208" s="4">
        <v>104149587</v>
      </c>
      <c r="U208" s="88">
        <v>230</v>
      </c>
      <c r="V208" s="87">
        <v>95</v>
      </c>
    </row>
    <row r="209" spans="1:23" x14ac:dyDescent="0.2">
      <c r="A209" s="36">
        <v>44284</v>
      </c>
      <c r="B209" s="9">
        <v>1</v>
      </c>
      <c r="C209" s="4" t="s">
        <v>1090</v>
      </c>
      <c r="D209" s="31" t="s">
        <v>1244</v>
      </c>
      <c r="E209" s="29" t="s">
        <v>1328</v>
      </c>
      <c r="F209" s="87" t="s">
        <v>161</v>
      </c>
      <c r="G209" s="89" t="s">
        <v>704</v>
      </c>
      <c r="H209" s="87" t="s">
        <v>706</v>
      </c>
      <c r="I209" s="87" t="s">
        <v>1545</v>
      </c>
      <c r="J209" s="87" t="s">
        <v>1619</v>
      </c>
      <c r="K209" s="87" t="s">
        <v>751</v>
      </c>
      <c r="L209" s="87" t="s">
        <v>162</v>
      </c>
      <c r="M209" s="87" t="s">
        <v>55</v>
      </c>
      <c r="N209" s="87" t="s">
        <v>745</v>
      </c>
      <c r="O209" s="4" t="s">
        <v>752</v>
      </c>
      <c r="P209" s="87">
        <v>4</v>
      </c>
      <c r="Q209" s="46" t="str">
        <f>_xlfn.CONCAT("20",SUBSTITUTE(LEFT(O209,3),"A",""))</f>
        <v>2016</v>
      </c>
      <c r="R209" s="46">
        <v>5.1184000000000003</v>
      </c>
      <c r="S209" s="87" t="s">
        <v>62</v>
      </c>
      <c r="T209" s="4">
        <v>10414943</v>
      </c>
      <c r="U209" s="88">
        <v>230</v>
      </c>
      <c r="V209" s="87">
        <v>95</v>
      </c>
    </row>
    <row r="210" spans="1:23" x14ac:dyDescent="0.2">
      <c r="A210" s="36">
        <v>44284</v>
      </c>
      <c r="B210" s="9">
        <v>1</v>
      </c>
      <c r="C210" s="4" t="s">
        <v>1087</v>
      </c>
      <c r="D210" s="31" t="s">
        <v>1244</v>
      </c>
      <c r="E210" s="29" t="s">
        <v>1328</v>
      </c>
      <c r="F210" s="87" t="s">
        <v>161</v>
      </c>
      <c r="G210" s="89" t="s">
        <v>704</v>
      </c>
      <c r="H210" s="87" t="s">
        <v>706</v>
      </c>
      <c r="I210" s="87" t="s">
        <v>1545</v>
      </c>
      <c r="J210" s="87" t="s">
        <v>1619</v>
      </c>
      <c r="K210" s="87" t="s">
        <v>744</v>
      </c>
      <c r="L210" s="87" t="s">
        <v>162</v>
      </c>
      <c r="M210" s="87" t="s">
        <v>55</v>
      </c>
      <c r="N210" s="87" t="s">
        <v>745</v>
      </c>
      <c r="O210" s="4" t="s">
        <v>746</v>
      </c>
      <c r="P210" s="87">
        <v>4</v>
      </c>
      <c r="Q210" s="46" t="str">
        <f>_xlfn.CONCAT("20",SUBSTITUTE(LEFT(O210,3),"A",""))</f>
        <v>2016</v>
      </c>
      <c r="R210" s="46">
        <v>5.0045999999999999</v>
      </c>
      <c r="S210" s="87" t="s">
        <v>62</v>
      </c>
      <c r="T210" s="4">
        <v>104143923</v>
      </c>
      <c r="U210" s="88">
        <v>230</v>
      </c>
      <c r="V210" s="87">
        <v>95</v>
      </c>
    </row>
    <row r="211" spans="1:23" x14ac:dyDescent="0.2">
      <c r="A211" s="36">
        <v>44285</v>
      </c>
      <c r="B211" s="9">
        <v>1</v>
      </c>
      <c r="C211" s="4" t="s">
        <v>1076</v>
      </c>
      <c r="D211" s="31" t="s">
        <v>1244</v>
      </c>
      <c r="E211" s="29" t="s">
        <v>1328</v>
      </c>
      <c r="F211" s="87" t="s">
        <v>705</v>
      </c>
      <c r="G211" s="89" t="s">
        <v>704</v>
      </c>
      <c r="H211" s="87" t="s">
        <v>706</v>
      </c>
      <c r="I211" s="87" t="s">
        <v>1545</v>
      </c>
      <c r="J211" s="87" t="s">
        <v>1619</v>
      </c>
      <c r="K211" s="87" t="s">
        <v>717</v>
      </c>
      <c r="L211" s="87" t="s">
        <v>130</v>
      </c>
      <c r="M211" s="87" t="s">
        <v>55</v>
      </c>
      <c r="N211" s="87" t="s">
        <v>642</v>
      </c>
      <c r="O211" s="4" t="s">
        <v>718</v>
      </c>
      <c r="P211" s="87">
        <v>25</v>
      </c>
      <c r="Q211" s="46" t="str">
        <f>_xlfn.CONCAT("20",SUBSTITUTE(LEFT(O211,3),"A",""))</f>
        <v>2016</v>
      </c>
      <c r="R211" s="46">
        <v>5.5271999999999997</v>
      </c>
      <c r="S211" s="87" t="s">
        <v>62</v>
      </c>
      <c r="T211" s="4">
        <v>104190087</v>
      </c>
      <c r="U211" s="88">
        <v>230</v>
      </c>
      <c r="V211" s="87">
        <v>3000</v>
      </c>
    </row>
    <row r="212" spans="1:23" x14ac:dyDescent="0.2">
      <c r="A212" s="36">
        <v>44285</v>
      </c>
      <c r="B212" s="9">
        <v>1</v>
      </c>
      <c r="C212" s="4" t="s">
        <v>1077</v>
      </c>
      <c r="D212" s="31" t="s">
        <v>1244</v>
      </c>
      <c r="E212" s="29" t="s">
        <v>1328</v>
      </c>
      <c r="F212" s="87" t="s">
        <v>705</v>
      </c>
      <c r="G212" s="89" t="s">
        <v>704</v>
      </c>
      <c r="H212" s="87" t="s">
        <v>706</v>
      </c>
      <c r="I212" s="87" t="s">
        <v>1545</v>
      </c>
      <c r="J212" s="87" t="s">
        <v>1619</v>
      </c>
      <c r="K212" s="87" t="s">
        <v>719</v>
      </c>
      <c r="L212" s="87" t="s">
        <v>130</v>
      </c>
      <c r="M212" s="87" t="s">
        <v>55</v>
      </c>
      <c r="N212" s="87" t="s">
        <v>642</v>
      </c>
      <c r="O212" s="4" t="s">
        <v>720</v>
      </c>
      <c r="P212" s="87">
        <v>25</v>
      </c>
      <c r="Q212" s="46" t="str">
        <f>_xlfn.CONCAT("20",SUBSTITUTE(LEFT(O212,3),"A",""))</f>
        <v>2016</v>
      </c>
      <c r="R212" s="46">
        <v>5.5631000000000004</v>
      </c>
      <c r="S212" s="87" t="s">
        <v>62</v>
      </c>
      <c r="T212" s="4">
        <v>104190082</v>
      </c>
      <c r="U212" s="88">
        <v>230</v>
      </c>
      <c r="V212" s="87">
        <v>3000</v>
      </c>
    </row>
    <row r="213" spans="1:23" x14ac:dyDescent="0.2">
      <c r="A213" s="36">
        <v>44286</v>
      </c>
      <c r="B213" s="9">
        <v>1</v>
      </c>
      <c r="C213" s="4" t="s">
        <v>1099</v>
      </c>
      <c r="D213" s="31" t="s">
        <v>1244</v>
      </c>
      <c r="E213" s="29" t="s">
        <v>1328</v>
      </c>
      <c r="F213" s="87" t="s">
        <v>980</v>
      </c>
      <c r="G213" s="89" t="s">
        <v>704</v>
      </c>
      <c r="H213" s="87" t="s">
        <v>706</v>
      </c>
      <c r="I213" s="87" t="s">
        <v>1545</v>
      </c>
      <c r="J213" s="87" t="s">
        <v>1619</v>
      </c>
      <c r="K213" s="87" t="s">
        <v>986</v>
      </c>
      <c r="L213" s="87" t="s">
        <v>987</v>
      </c>
      <c r="M213" s="87" t="s">
        <v>55</v>
      </c>
      <c r="N213" s="87" t="s">
        <v>983</v>
      </c>
      <c r="O213" s="4" t="s">
        <v>988</v>
      </c>
      <c r="P213" s="87">
        <v>80</v>
      </c>
      <c r="Q213" s="46" t="str">
        <f>_xlfn.CONCAT("20",SUBSTITUTE(LEFT(O213,3),"A",""))</f>
        <v>2016</v>
      </c>
      <c r="R213" s="46" t="s">
        <v>989</v>
      </c>
      <c r="S213" s="87" t="s">
        <v>62</v>
      </c>
      <c r="T213" s="4">
        <v>104986378</v>
      </c>
      <c r="U213" s="88">
        <v>230</v>
      </c>
      <c r="V213" s="87">
        <v>36</v>
      </c>
    </row>
    <row r="214" spans="1:23" x14ac:dyDescent="0.2">
      <c r="A214" s="36">
        <v>44284</v>
      </c>
      <c r="B214" s="9">
        <v>1</v>
      </c>
      <c r="C214" s="4" t="s">
        <v>1721</v>
      </c>
      <c r="D214" s="31" t="s">
        <v>1244</v>
      </c>
      <c r="E214" s="29" t="s">
        <v>1328</v>
      </c>
      <c r="F214" s="87" t="s">
        <v>705</v>
      </c>
      <c r="G214" s="89" t="s">
        <v>704</v>
      </c>
      <c r="H214" s="87" t="s">
        <v>706</v>
      </c>
      <c r="I214" s="87" t="s">
        <v>1545</v>
      </c>
      <c r="J214" s="87" t="s">
        <v>1619</v>
      </c>
      <c r="K214" s="87" t="s">
        <v>721</v>
      </c>
      <c r="L214" s="87" t="s">
        <v>130</v>
      </c>
      <c r="M214" s="87" t="s">
        <v>55</v>
      </c>
      <c r="N214" s="87" t="s">
        <v>642</v>
      </c>
      <c r="O214" s="4" t="s">
        <v>722</v>
      </c>
      <c r="P214" s="87">
        <v>150</v>
      </c>
      <c r="Q214" s="46" t="str">
        <f>_xlfn.CONCAT("20",SUBSTITUTE(LEFT(O214,3),"A",""))</f>
        <v>2016</v>
      </c>
      <c r="R214" s="46">
        <v>5.8700999999999999</v>
      </c>
      <c r="S214" s="87" t="s">
        <v>62</v>
      </c>
      <c r="T214" s="4">
        <v>104190092</v>
      </c>
      <c r="U214" s="88">
        <v>230</v>
      </c>
      <c r="V214" s="87">
        <v>80</v>
      </c>
    </row>
    <row r="215" spans="1:23" x14ac:dyDescent="0.2">
      <c r="A215" s="36">
        <v>44286</v>
      </c>
      <c r="B215" s="9">
        <v>1</v>
      </c>
      <c r="C215" s="4" t="s">
        <v>1098</v>
      </c>
      <c r="D215" s="31" t="s">
        <v>1268</v>
      </c>
      <c r="E215" s="29" t="s">
        <v>1328</v>
      </c>
      <c r="F215" s="87" t="s">
        <v>980</v>
      </c>
      <c r="G215" s="89" t="s">
        <v>704</v>
      </c>
      <c r="H215" s="87" t="s">
        <v>706</v>
      </c>
      <c r="I215" s="87" t="s">
        <v>1545</v>
      </c>
      <c r="J215" s="87" t="s">
        <v>1619</v>
      </c>
      <c r="K215" s="87" t="s">
        <v>981</v>
      </c>
      <c r="L215" s="87" t="s">
        <v>982</v>
      </c>
      <c r="M215" s="87" t="s">
        <v>55</v>
      </c>
      <c r="N215" s="87" t="s">
        <v>983</v>
      </c>
      <c r="O215" s="4" t="s">
        <v>984</v>
      </c>
      <c r="P215" s="87">
        <v>80</v>
      </c>
      <c r="Q215" s="46" t="str">
        <f>_xlfn.CONCAT("20",SUBSTITUTE(LEFT(O215,3),"A",""))</f>
        <v>2016</v>
      </c>
      <c r="R215" s="46" t="s">
        <v>985</v>
      </c>
      <c r="S215" s="87" t="s">
        <v>62</v>
      </c>
      <c r="T215" s="4">
        <v>104190098</v>
      </c>
      <c r="U215" s="88">
        <v>230</v>
      </c>
      <c r="V215" s="87">
        <v>36</v>
      </c>
    </row>
    <row r="216" spans="1:23" x14ac:dyDescent="0.2">
      <c r="A216" s="36">
        <v>44287</v>
      </c>
      <c r="B216" s="9">
        <v>1</v>
      </c>
      <c r="C216" s="4" t="s">
        <v>1093</v>
      </c>
      <c r="D216" s="31" t="s">
        <v>1244</v>
      </c>
      <c r="E216" s="29" t="s">
        <v>1328</v>
      </c>
      <c r="F216" s="87" t="s">
        <v>758</v>
      </c>
      <c r="G216" s="89" t="s">
        <v>704</v>
      </c>
      <c r="H216" s="87" t="s">
        <v>706</v>
      </c>
      <c r="I216" s="87" t="s">
        <v>1545</v>
      </c>
      <c r="J216" s="87" t="s">
        <v>1619</v>
      </c>
      <c r="K216" s="87" t="s">
        <v>991</v>
      </c>
      <c r="L216" s="87" t="s">
        <v>39</v>
      </c>
      <c r="M216" s="87" t="s">
        <v>55</v>
      </c>
      <c r="N216" s="87" t="s">
        <v>642</v>
      </c>
      <c r="O216" s="4" t="s">
        <v>992</v>
      </c>
      <c r="P216" s="87">
        <v>1200</v>
      </c>
      <c r="Q216" s="46" t="str">
        <f>_xlfn.CONCAT("20",SUBSTITUTE(LEFT(O216,3),"A",""))</f>
        <v>2016</v>
      </c>
      <c r="R216" s="46">
        <v>11.529299999999999</v>
      </c>
      <c r="S216" s="87" t="s">
        <v>62</v>
      </c>
      <c r="T216" s="4">
        <v>104192440</v>
      </c>
      <c r="U216" s="88">
        <v>230</v>
      </c>
      <c r="V216" s="87">
        <v>6000</v>
      </c>
    </row>
    <row r="217" spans="1:23" x14ac:dyDescent="0.2">
      <c r="A217" s="84">
        <v>44355</v>
      </c>
      <c r="B217" s="85">
        <v>1</v>
      </c>
      <c r="C217" s="59" t="s">
        <v>1108</v>
      </c>
      <c r="D217" s="52" t="s">
        <v>1244</v>
      </c>
      <c r="E217" s="29" t="s">
        <v>1328</v>
      </c>
      <c r="F217" s="87" t="s">
        <v>758</v>
      </c>
      <c r="G217" s="89" t="s">
        <v>704</v>
      </c>
      <c r="H217" s="87" t="s">
        <v>706</v>
      </c>
      <c r="I217" s="87" t="s">
        <v>1545</v>
      </c>
      <c r="J217" s="87" t="s">
        <v>1619</v>
      </c>
      <c r="K217" s="87" t="s">
        <v>52</v>
      </c>
      <c r="L217" s="87" t="s">
        <v>39</v>
      </c>
      <c r="M217" s="87" t="s">
        <v>55</v>
      </c>
      <c r="N217" s="87" t="s">
        <v>642</v>
      </c>
      <c r="O217" s="4" t="s">
        <v>1796</v>
      </c>
      <c r="P217" s="87">
        <v>400</v>
      </c>
      <c r="Q217" s="46" t="str">
        <f>_xlfn.CONCAT("20",SUBSTITUTE(LEFT(O217,3),"A",""))</f>
        <v>2016</v>
      </c>
      <c r="R217" s="46"/>
      <c r="S217" s="87" t="s">
        <v>62</v>
      </c>
      <c r="T217" s="4">
        <v>104151606</v>
      </c>
      <c r="U217" s="88">
        <v>230</v>
      </c>
      <c r="V217" s="87"/>
    </row>
    <row r="218" spans="1:23" x14ac:dyDescent="0.2">
      <c r="A218" s="36"/>
      <c r="B218" s="9"/>
      <c r="C218" s="50" t="s">
        <v>1357</v>
      </c>
      <c r="D218" s="52"/>
      <c r="E218" s="29" t="s">
        <v>1328</v>
      </c>
      <c r="F218" s="72" t="s">
        <v>1392</v>
      </c>
      <c r="G218" s="89" t="s">
        <v>704</v>
      </c>
      <c r="H218" s="87" t="s">
        <v>706</v>
      </c>
      <c r="I218" s="87" t="s">
        <v>1545</v>
      </c>
      <c r="J218" s="87" t="s">
        <v>1619</v>
      </c>
      <c r="K218" s="72" t="s">
        <v>1466</v>
      </c>
      <c r="L218" s="72" t="s">
        <v>1373</v>
      </c>
      <c r="M218" s="72" t="s">
        <v>1797</v>
      </c>
      <c r="N218" s="72"/>
      <c r="O218" s="12">
        <v>236871</v>
      </c>
      <c r="P218" s="71">
        <v>262</v>
      </c>
      <c r="Q218" s="71">
        <v>2020</v>
      </c>
      <c r="R218" s="102"/>
      <c r="S218" s="71"/>
      <c r="T218" s="59"/>
      <c r="U218" s="71">
        <v>230</v>
      </c>
      <c r="V218" s="71">
        <v>7000</v>
      </c>
      <c r="W218" s="4" t="s">
        <v>30</v>
      </c>
    </row>
    <row r="219" spans="1:23" x14ac:dyDescent="0.2">
      <c r="A219" s="36"/>
      <c r="B219" s="9"/>
      <c r="C219" s="50" t="s">
        <v>1358</v>
      </c>
      <c r="D219" s="52"/>
      <c r="E219" s="29" t="s">
        <v>1328</v>
      </c>
      <c r="F219" s="72" t="s">
        <v>1392</v>
      </c>
      <c r="G219" s="89" t="s">
        <v>704</v>
      </c>
      <c r="H219" s="87" t="s">
        <v>706</v>
      </c>
      <c r="I219" s="87" t="s">
        <v>1545</v>
      </c>
      <c r="J219" s="87" t="s">
        <v>1619</v>
      </c>
      <c r="K219" s="72" t="s">
        <v>1467</v>
      </c>
      <c r="L219" s="72" t="s">
        <v>1373</v>
      </c>
      <c r="M219" s="72" t="s">
        <v>1797</v>
      </c>
      <c r="N219" s="72"/>
      <c r="O219" s="12">
        <v>236872</v>
      </c>
      <c r="P219" s="71">
        <v>262</v>
      </c>
      <c r="Q219" s="71">
        <v>2020</v>
      </c>
      <c r="R219" s="102"/>
      <c r="S219" s="71"/>
      <c r="T219" s="59"/>
      <c r="U219" s="71">
        <v>230</v>
      </c>
      <c r="V219" s="71">
        <v>7000</v>
      </c>
    </row>
    <row r="220" spans="1:23" x14ac:dyDescent="0.2">
      <c r="A220" s="70"/>
      <c r="B220" s="70"/>
      <c r="C220" s="4" t="s">
        <v>1094</v>
      </c>
      <c r="D220" s="31"/>
      <c r="E220" s="29" t="s">
        <v>1328</v>
      </c>
      <c r="F220" s="87" t="s">
        <v>1491</v>
      </c>
      <c r="G220" s="87" t="s">
        <v>759</v>
      </c>
      <c r="H220" s="87" t="s">
        <v>760</v>
      </c>
      <c r="I220" s="87" t="s">
        <v>1546</v>
      </c>
      <c r="J220" s="87" t="s">
        <v>1620</v>
      </c>
      <c r="K220" s="87" t="s">
        <v>52</v>
      </c>
      <c r="L220" s="87" t="s">
        <v>39</v>
      </c>
      <c r="M220" s="87" t="s">
        <v>65</v>
      </c>
      <c r="N220" s="87" t="s">
        <v>169</v>
      </c>
      <c r="O220" s="4" t="s">
        <v>761</v>
      </c>
      <c r="P220" s="87">
        <v>150</v>
      </c>
      <c r="Q220" s="87">
        <v>2013</v>
      </c>
      <c r="R220" s="46" t="s">
        <v>762</v>
      </c>
      <c r="S220" s="87" t="s">
        <v>164</v>
      </c>
      <c r="T220" s="4" t="s">
        <v>763</v>
      </c>
      <c r="U220" s="88">
        <v>230</v>
      </c>
      <c r="V220" s="87">
        <v>250</v>
      </c>
    </row>
    <row r="221" spans="1:23" x14ac:dyDescent="0.2">
      <c r="A221" s="36" t="s">
        <v>1293</v>
      </c>
      <c r="B221" s="9"/>
      <c r="C221" s="4" t="s">
        <v>1529</v>
      </c>
      <c r="D221" s="31" t="s">
        <v>1250</v>
      </c>
      <c r="E221" s="29" t="s">
        <v>1328</v>
      </c>
      <c r="F221" s="87" t="s">
        <v>705</v>
      </c>
      <c r="G221" s="89" t="s">
        <v>704</v>
      </c>
      <c r="H221" s="87" t="s">
        <v>706</v>
      </c>
      <c r="I221" s="87" t="s">
        <v>1545</v>
      </c>
      <c r="J221" s="87" t="s">
        <v>1619</v>
      </c>
      <c r="K221" s="87" t="s">
        <v>710</v>
      </c>
      <c r="L221" s="87" t="s">
        <v>78</v>
      </c>
      <c r="M221" s="87" t="s">
        <v>990</v>
      </c>
      <c r="N221" s="87" t="s">
        <v>1379</v>
      </c>
      <c r="O221" s="4" t="s">
        <v>1800</v>
      </c>
      <c r="P221" s="87">
        <v>80</v>
      </c>
      <c r="Q221" s="87"/>
      <c r="R221" s="46"/>
      <c r="S221" s="87" t="s">
        <v>990</v>
      </c>
      <c r="T221" s="4"/>
      <c r="U221" s="88">
        <v>230</v>
      </c>
      <c r="V221" s="87"/>
    </row>
    <row r="222" spans="1:23" x14ac:dyDescent="0.2">
      <c r="A222" s="36"/>
      <c r="B222" s="9"/>
      <c r="C222" s="4" t="s">
        <v>1096</v>
      </c>
      <c r="D222" s="31"/>
      <c r="E222" s="29" t="s">
        <v>1328</v>
      </c>
      <c r="F222" s="87" t="s">
        <v>1494</v>
      </c>
      <c r="G222" s="89" t="s">
        <v>768</v>
      </c>
      <c r="H222" s="87" t="s">
        <v>769</v>
      </c>
      <c r="I222" s="87" t="s">
        <v>1550</v>
      </c>
      <c r="J222" s="87" t="s">
        <v>1624</v>
      </c>
      <c r="K222" s="87" t="s">
        <v>770</v>
      </c>
      <c r="L222" s="87" t="s">
        <v>39</v>
      </c>
      <c r="M222" s="87" t="s">
        <v>65</v>
      </c>
      <c r="N222" s="87" t="s">
        <v>79</v>
      </c>
      <c r="O222" s="4" t="s">
        <v>771</v>
      </c>
      <c r="P222" s="87">
        <v>300</v>
      </c>
      <c r="Q222" s="87">
        <v>2006</v>
      </c>
      <c r="R222" s="46" t="s">
        <v>772</v>
      </c>
      <c r="S222" s="87" t="s">
        <v>576</v>
      </c>
      <c r="T222" s="4" t="s">
        <v>773</v>
      </c>
      <c r="U222" s="88">
        <v>230</v>
      </c>
      <c r="V222" s="87">
        <v>800</v>
      </c>
    </row>
    <row r="223" spans="1:23" x14ac:dyDescent="0.2">
      <c r="A223" s="36">
        <v>44286</v>
      </c>
      <c r="B223" s="9">
        <v>1</v>
      </c>
      <c r="C223" s="4" t="s">
        <v>844</v>
      </c>
      <c r="D223" s="31" t="s">
        <v>1244</v>
      </c>
      <c r="E223" s="29" t="s">
        <v>1328</v>
      </c>
      <c r="F223" s="87" t="s">
        <v>63</v>
      </c>
      <c r="G223" s="87" t="s">
        <v>783</v>
      </c>
      <c r="H223" s="87" t="s">
        <v>820</v>
      </c>
      <c r="I223" s="87" t="s">
        <v>1582</v>
      </c>
      <c r="J223" s="87" t="s">
        <v>1671</v>
      </c>
      <c r="K223" s="87" t="s">
        <v>845</v>
      </c>
      <c r="L223" s="87" t="s">
        <v>130</v>
      </c>
      <c r="M223" s="87" t="s">
        <v>55</v>
      </c>
      <c r="N223" s="87" t="s">
        <v>348</v>
      </c>
      <c r="O223" s="4" t="s">
        <v>846</v>
      </c>
      <c r="P223" s="87">
        <v>15</v>
      </c>
      <c r="Q223" s="46" t="str">
        <f>_xlfn.CONCAT("19",SUBSTITUTE(LEFT(O223,3),"A",""))</f>
        <v>1994</v>
      </c>
      <c r="R223" s="46">
        <v>4.9809999999999999</v>
      </c>
      <c r="S223" s="87" t="s">
        <v>239</v>
      </c>
      <c r="T223" s="4" t="s">
        <v>846</v>
      </c>
      <c r="U223" s="88">
        <v>230</v>
      </c>
      <c r="V223" s="87">
        <v>6</v>
      </c>
    </row>
    <row r="224" spans="1:23" x14ac:dyDescent="0.2">
      <c r="A224" s="84">
        <v>44286</v>
      </c>
      <c r="B224" s="85">
        <v>1</v>
      </c>
      <c r="C224" s="59" t="s">
        <v>790</v>
      </c>
      <c r="D224" s="52" t="s">
        <v>1244</v>
      </c>
      <c r="E224" s="29" t="s">
        <v>1328</v>
      </c>
      <c r="F224" s="87" t="s">
        <v>63</v>
      </c>
      <c r="G224" s="87" t="s">
        <v>783</v>
      </c>
      <c r="H224" s="87" t="s">
        <v>820</v>
      </c>
      <c r="I224" s="87" t="s">
        <v>1582</v>
      </c>
      <c r="J224" s="87" t="s">
        <v>1671</v>
      </c>
      <c r="K224" s="87" t="s">
        <v>791</v>
      </c>
      <c r="L224" s="87" t="s">
        <v>189</v>
      </c>
      <c r="M224" s="87" t="s">
        <v>55</v>
      </c>
      <c r="N224" s="87" t="s">
        <v>70</v>
      </c>
      <c r="O224" s="4" t="s">
        <v>792</v>
      </c>
      <c r="P224" s="87">
        <v>25</v>
      </c>
      <c r="Q224" s="46" t="str">
        <f>_xlfn.CONCAT("19",SUBSTITUTE(LEFT(O224,3),"A",""))</f>
        <v>1994</v>
      </c>
      <c r="R224" s="46">
        <v>4.883</v>
      </c>
      <c r="S224" s="87" t="s">
        <v>239</v>
      </c>
      <c r="T224" s="4" t="s">
        <v>792</v>
      </c>
      <c r="U224" s="88">
        <v>230</v>
      </c>
      <c r="V224" s="87">
        <v>2.5</v>
      </c>
    </row>
    <row r="225" spans="1:22" x14ac:dyDescent="0.2">
      <c r="A225" s="36">
        <v>44286</v>
      </c>
      <c r="B225" s="9">
        <v>1</v>
      </c>
      <c r="C225" s="4" t="s">
        <v>793</v>
      </c>
      <c r="D225" s="31" t="s">
        <v>1244</v>
      </c>
      <c r="E225" s="29" t="s">
        <v>1328</v>
      </c>
      <c r="F225" s="87" t="s">
        <v>63</v>
      </c>
      <c r="G225" s="87" t="s">
        <v>783</v>
      </c>
      <c r="H225" s="87" t="s">
        <v>820</v>
      </c>
      <c r="I225" s="87" t="s">
        <v>1582</v>
      </c>
      <c r="J225" s="87" t="s">
        <v>1671</v>
      </c>
      <c r="K225" s="87" t="s">
        <v>794</v>
      </c>
      <c r="L225" s="87" t="s">
        <v>189</v>
      </c>
      <c r="M225" s="87" t="s">
        <v>55</v>
      </c>
      <c r="N225" s="87" t="s">
        <v>62</v>
      </c>
      <c r="O225" s="4" t="s">
        <v>795</v>
      </c>
      <c r="P225" s="87">
        <v>25</v>
      </c>
      <c r="Q225" s="46" t="str">
        <f>_xlfn.CONCAT("19",SUBSTITUTE(LEFT(O225,3),"A",""))</f>
        <v>1994</v>
      </c>
      <c r="R225" s="46">
        <v>5.1109999999999998</v>
      </c>
      <c r="S225" s="87" t="s">
        <v>239</v>
      </c>
      <c r="T225" s="4" t="s">
        <v>795</v>
      </c>
      <c r="U225" s="88">
        <v>230</v>
      </c>
      <c r="V225" s="87">
        <v>2.5</v>
      </c>
    </row>
    <row r="226" spans="1:22" x14ac:dyDescent="0.2">
      <c r="A226" s="84" t="s">
        <v>1293</v>
      </c>
      <c r="B226" s="85" t="s">
        <v>1293</v>
      </c>
      <c r="C226" s="59" t="s">
        <v>1232</v>
      </c>
      <c r="D226" s="52" t="s">
        <v>1804</v>
      </c>
      <c r="E226" s="29" t="s">
        <v>1328</v>
      </c>
      <c r="F226" s="94" t="s">
        <v>1020</v>
      </c>
      <c r="G226" s="89" t="s">
        <v>704</v>
      </c>
      <c r="H226" s="87" t="s">
        <v>706</v>
      </c>
      <c r="I226" s="87" t="s">
        <v>1545</v>
      </c>
      <c r="J226" s="87" t="s">
        <v>1619</v>
      </c>
      <c r="K226" s="94" t="s">
        <v>1276</v>
      </c>
      <c r="L226" s="94" t="s">
        <v>120</v>
      </c>
      <c r="M226" s="94" t="s">
        <v>143</v>
      </c>
      <c r="N226" s="94" t="s">
        <v>1468</v>
      </c>
      <c r="O226" s="18" t="s">
        <v>1469</v>
      </c>
      <c r="P226" s="94"/>
      <c r="Q226" s="94">
        <v>2008</v>
      </c>
      <c r="R226" s="101"/>
      <c r="S226" s="94"/>
      <c r="T226" s="18"/>
      <c r="U226" s="94"/>
      <c r="V226" s="94"/>
    </row>
    <row r="227" spans="1:22" x14ac:dyDescent="0.2">
      <c r="A227" s="36">
        <v>44286</v>
      </c>
      <c r="B227" s="9"/>
      <c r="C227" s="4" t="s">
        <v>1078</v>
      </c>
      <c r="D227" s="31" t="s">
        <v>1244</v>
      </c>
      <c r="E227" s="29" t="s">
        <v>1328</v>
      </c>
      <c r="F227" s="87" t="s">
        <v>705</v>
      </c>
      <c r="G227" s="89" t="s">
        <v>704</v>
      </c>
      <c r="H227" s="87" t="s">
        <v>706</v>
      </c>
      <c r="I227" s="87" t="s">
        <v>1545</v>
      </c>
      <c r="J227" s="87" t="s">
        <v>1619</v>
      </c>
      <c r="K227" s="87" t="s">
        <v>723</v>
      </c>
      <c r="L227" s="87" t="s">
        <v>120</v>
      </c>
      <c r="M227" s="87" t="s">
        <v>143</v>
      </c>
      <c r="N227" s="87" t="s">
        <v>28</v>
      </c>
      <c r="O227" s="4" t="s">
        <v>724</v>
      </c>
      <c r="P227" s="87">
        <v>25</v>
      </c>
      <c r="Q227" s="87">
        <v>2008</v>
      </c>
      <c r="R227" s="46" t="s">
        <v>725</v>
      </c>
      <c r="S227" s="87" t="s">
        <v>27</v>
      </c>
      <c r="T227" s="4" t="s">
        <v>724</v>
      </c>
      <c r="U227" s="88">
        <v>230</v>
      </c>
      <c r="V227" s="87">
        <v>3700</v>
      </c>
    </row>
    <row r="228" spans="1:22" x14ac:dyDescent="0.2">
      <c r="A228" s="36">
        <v>44286</v>
      </c>
      <c r="B228" s="9">
        <v>1</v>
      </c>
      <c r="C228" s="4" t="s">
        <v>824</v>
      </c>
      <c r="D228" s="31" t="s">
        <v>1247</v>
      </c>
      <c r="E228" s="29" t="s">
        <v>1328</v>
      </c>
      <c r="F228" s="87" t="s">
        <v>63</v>
      </c>
      <c r="G228" s="87" t="s">
        <v>783</v>
      </c>
      <c r="H228" s="87" t="s">
        <v>820</v>
      </c>
      <c r="I228" s="87" t="s">
        <v>1582</v>
      </c>
      <c r="J228" s="87" t="s">
        <v>1671</v>
      </c>
      <c r="K228" s="87" t="s">
        <v>825</v>
      </c>
      <c r="L228" s="87" t="s">
        <v>78</v>
      </c>
      <c r="M228" s="87" t="s">
        <v>55</v>
      </c>
      <c r="N228" s="87" t="s">
        <v>95</v>
      </c>
      <c r="O228" s="4" t="s">
        <v>826</v>
      </c>
      <c r="P228" s="87">
        <v>150</v>
      </c>
      <c r="Q228" s="46" t="str">
        <f>_xlfn.CONCAT("19",SUBSTITUTE(LEFT(O228,3),"A",""))</f>
        <v>1996</v>
      </c>
      <c r="R228" s="46">
        <v>5.9880000000000004</v>
      </c>
      <c r="S228" s="87" t="s">
        <v>804</v>
      </c>
      <c r="T228" s="4" t="s">
        <v>827</v>
      </c>
      <c r="U228" s="88">
        <v>230</v>
      </c>
      <c r="V228" s="87">
        <v>40</v>
      </c>
    </row>
    <row r="229" spans="1:22" x14ac:dyDescent="0.2">
      <c r="A229" s="84">
        <v>44349</v>
      </c>
      <c r="B229" s="85">
        <v>1</v>
      </c>
      <c r="C229" s="59" t="s">
        <v>801</v>
      </c>
      <c r="D229" s="52" t="s">
        <v>1247</v>
      </c>
      <c r="E229" s="29" t="s">
        <v>1328</v>
      </c>
      <c r="F229" s="87" t="s">
        <v>484</v>
      </c>
      <c r="G229" s="87" t="s">
        <v>783</v>
      </c>
      <c r="H229" s="87" t="s">
        <v>820</v>
      </c>
      <c r="I229" s="87" t="s">
        <v>1582</v>
      </c>
      <c r="J229" s="87" t="s">
        <v>1671</v>
      </c>
      <c r="K229" s="87" t="s">
        <v>802</v>
      </c>
      <c r="L229" s="87" t="s">
        <v>39</v>
      </c>
      <c r="M229" s="87" t="s">
        <v>55</v>
      </c>
      <c r="N229" s="87" t="s">
        <v>558</v>
      </c>
      <c r="O229" s="4" t="s">
        <v>803</v>
      </c>
      <c r="P229" s="87">
        <v>600</v>
      </c>
      <c r="Q229" s="46" t="str">
        <f>_xlfn.CONCAT("19",SUBSTITUTE(LEFT(O229,3),"A",""))</f>
        <v>1996</v>
      </c>
      <c r="R229" s="46">
        <v>7.5170000000000003</v>
      </c>
      <c r="S229" s="87" t="s">
        <v>804</v>
      </c>
      <c r="T229" s="4" t="s">
        <v>805</v>
      </c>
      <c r="U229" s="88">
        <v>230</v>
      </c>
      <c r="V229" s="87">
        <v>3000</v>
      </c>
    </row>
    <row r="230" spans="1:22" x14ac:dyDescent="0.2">
      <c r="A230" s="84">
        <v>44349</v>
      </c>
      <c r="B230" s="85">
        <v>1</v>
      </c>
      <c r="C230" s="59" t="s">
        <v>807</v>
      </c>
      <c r="D230" s="52" t="s">
        <v>1244</v>
      </c>
      <c r="E230" s="29" t="s">
        <v>1328</v>
      </c>
      <c r="F230" s="87" t="s">
        <v>806</v>
      </c>
      <c r="G230" s="87" t="s">
        <v>783</v>
      </c>
      <c r="H230" s="87" t="s">
        <v>820</v>
      </c>
      <c r="I230" s="87" t="s">
        <v>1582</v>
      </c>
      <c r="J230" s="87" t="s">
        <v>1671</v>
      </c>
      <c r="K230" s="87" t="s">
        <v>808</v>
      </c>
      <c r="L230" s="87" t="s">
        <v>39</v>
      </c>
      <c r="M230" s="87" t="s">
        <v>55</v>
      </c>
      <c r="N230" s="87" t="s">
        <v>1463</v>
      </c>
      <c r="O230" s="4" t="s">
        <v>809</v>
      </c>
      <c r="P230" s="87">
        <v>400</v>
      </c>
      <c r="Q230" s="46" t="str">
        <f>_xlfn.CONCAT("19",SUBSTITUTE(LEFT(O230,3),"A",""))</f>
        <v>1996</v>
      </c>
      <c r="R230" s="46">
        <v>5.4980000000000002</v>
      </c>
      <c r="S230" s="87" t="s">
        <v>62</v>
      </c>
      <c r="T230" s="4" t="s">
        <v>809</v>
      </c>
      <c r="U230" s="88">
        <v>230</v>
      </c>
      <c r="V230" s="87">
        <v>1000</v>
      </c>
    </row>
    <row r="231" spans="1:22" x14ac:dyDescent="0.2">
      <c r="A231" s="84">
        <v>44286</v>
      </c>
      <c r="B231" s="85">
        <v>1</v>
      </c>
      <c r="C231" s="59" t="s">
        <v>841</v>
      </c>
      <c r="D231" s="52" t="s">
        <v>1244</v>
      </c>
      <c r="E231" s="29" t="s">
        <v>1328</v>
      </c>
      <c r="F231" s="87" t="s">
        <v>63</v>
      </c>
      <c r="G231" s="87" t="s">
        <v>783</v>
      </c>
      <c r="H231" s="87" t="s">
        <v>820</v>
      </c>
      <c r="I231" s="87" t="s">
        <v>1582</v>
      </c>
      <c r="J231" s="87" t="s">
        <v>1671</v>
      </c>
      <c r="K231" s="87" t="s">
        <v>842</v>
      </c>
      <c r="L231" s="87" t="s">
        <v>130</v>
      </c>
      <c r="M231" s="87" t="s">
        <v>55</v>
      </c>
      <c r="N231" s="87" t="s">
        <v>348</v>
      </c>
      <c r="O231" s="4" t="s">
        <v>843</v>
      </c>
      <c r="P231" s="87">
        <v>25</v>
      </c>
      <c r="Q231" s="46" t="str">
        <f>_xlfn.CONCAT("19",SUBSTITUTE(LEFT(O231,3),"A",""))</f>
        <v>1996</v>
      </c>
      <c r="R231" s="46">
        <v>2.4750000000000001</v>
      </c>
      <c r="S231" s="87" t="s">
        <v>378</v>
      </c>
      <c r="T231" s="4" t="s">
        <v>843</v>
      </c>
      <c r="U231" s="88">
        <v>230</v>
      </c>
      <c r="V231" s="87">
        <v>6</v>
      </c>
    </row>
    <row r="232" spans="1:22" x14ac:dyDescent="0.2">
      <c r="A232" s="36">
        <v>44286</v>
      </c>
      <c r="B232" s="9">
        <v>1</v>
      </c>
      <c r="C232" s="4" t="s">
        <v>821</v>
      </c>
      <c r="D232" s="31" t="s">
        <v>1247</v>
      </c>
      <c r="E232" s="29" t="s">
        <v>1328</v>
      </c>
      <c r="F232" s="87" t="s">
        <v>63</v>
      </c>
      <c r="G232" s="87" t="s">
        <v>783</v>
      </c>
      <c r="H232" s="87" t="s">
        <v>820</v>
      </c>
      <c r="I232" s="87" t="s">
        <v>1582</v>
      </c>
      <c r="J232" s="87" t="s">
        <v>1671</v>
      </c>
      <c r="K232" s="87" t="s">
        <v>822</v>
      </c>
      <c r="L232" s="87" t="s">
        <v>78</v>
      </c>
      <c r="M232" s="87" t="s">
        <v>55</v>
      </c>
      <c r="N232" s="87" t="s">
        <v>95</v>
      </c>
      <c r="O232" s="4" t="s">
        <v>823</v>
      </c>
      <c r="P232" s="87">
        <v>150</v>
      </c>
      <c r="Q232" s="46" t="str">
        <f>_xlfn.CONCAT("19",SUBSTITUTE(LEFT(O232,3),"A",""))</f>
        <v>1997</v>
      </c>
      <c r="R232" s="46">
        <v>6.1840000000000002</v>
      </c>
      <c r="S232" s="87" t="s">
        <v>804</v>
      </c>
      <c r="T232" s="4" t="s">
        <v>823</v>
      </c>
      <c r="U232" s="88">
        <v>230</v>
      </c>
      <c r="V232" s="87">
        <v>40</v>
      </c>
    </row>
    <row r="233" spans="1:22" x14ac:dyDescent="0.2">
      <c r="A233" s="36"/>
      <c r="B233" s="9"/>
      <c r="C233" s="4" t="s">
        <v>818</v>
      </c>
      <c r="D233" s="31"/>
      <c r="E233" s="29" t="s">
        <v>1328</v>
      </c>
      <c r="F233" s="87" t="s">
        <v>1489</v>
      </c>
      <c r="G233" s="89" t="s">
        <v>816</v>
      </c>
      <c r="H233" s="87" t="s">
        <v>817</v>
      </c>
      <c r="I233" s="87" t="s">
        <v>1584</v>
      </c>
      <c r="J233" s="87" t="s">
        <v>1673</v>
      </c>
      <c r="K233" s="87" t="s">
        <v>52</v>
      </c>
      <c r="L233" s="87" t="s">
        <v>39</v>
      </c>
      <c r="M233" s="87" t="s">
        <v>143</v>
      </c>
      <c r="N233" s="87" t="s">
        <v>28</v>
      </c>
      <c r="O233" s="4" t="s">
        <v>819</v>
      </c>
      <c r="P233" s="87">
        <v>400</v>
      </c>
      <c r="Q233" s="87">
        <v>2010</v>
      </c>
      <c r="R233" s="46" t="s">
        <v>137</v>
      </c>
      <c r="S233" s="87" t="s">
        <v>27</v>
      </c>
      <c r="T233" s="4" t="s">
        <v>819</v>
      </c>
      <c r="U233" s="88">
        <v>230</v>
      </c>
      <c r="V233" s="87">
        <v>1200</v>
      </c>
    </row>
    <row r="234" spans="1:22" x14ac:dyDescent="0.2">
      <c r="A234" s="36"/>
      <c r="B234" s="9"/>
      <c r="C234" s="4" t="s">
        <v>810</v>
      </c>
      <c r="D234" s="31"/>
      <c r="E234" s="29" t="s">
        <v>1328</v>
      </c>
      <c r="F234" s="87" t="s">
        <v>1490</v>
      </c>
      <c r="G234" s="89" t="s">
        <v>1277</v>
      </c>
      <c r="H234" s="87" t="s">
        <v>1473</v>
      </c>
      <c r="I234" s="87" t="s">
        <v>1583</v>
      </c>
      <c r="J234" s="87" t="s">
        <v>1672</v>
      </c>
      <c r="K234" s="87" t="s">
        <v>811</v>
      </c>
      <c r="L234" s="87" t="s">
        <v>39</v>
      </c>
      <c r="M234" s="87" t="s">
        <v>143</v>
      </c>
      <c r="N234" s="87" t="s">
        <v>28</v>
      </c>
      <c r="O234" s="4" t="s">
        <v>812</v>
      </c>
      <c r="P234" s="87">
        <v>500</v>
      </c>
      <c r="Q234" s="87">
        <v>2010</v>
      </c>
      <c r="R234" s="46" t="s">
        <v>137</v>
      </c>
      <c r="S234" s="87" t="s">
        <v>27</v>
      </c>
      <c r="T234" s="4" t="s">
        <v>812</v>
      </c>
      <c r="U234" s="88">
        <v>230</v>
      </c>
      <c r="V234" s="87">
        <v>1800</v>
      </c>
    </row>
    <row r="235" spans="1:22" x14ac:dyDescent="0.2">
      <c r="A235" s="36"/>
      <c r="B235" s="9"/>
      <c r="C235" s="4" t="s">
        <v>813</v>
      </c>
      <c r="D235" s="31"/>
      <c r="E235" s="29" t="s">
        <v>1328</v>
      </c>
      <c r="F235" s="87" t="s">
        <v>1490</v>
      </c>
      <c r="G235" s="89" t="s">
        <v>1277</v>
      </c>
      <c r="H235" s="87" t="s">
        <v>1473</v>
      </c>
      <c r="I235" s="87" t="s">
        <v>1583</v>
      </c>
      <c r="J235" s="87" t="s">
        <v>1672</v>
      </c>
      <c r="K235" s="87" t="s">
        <v>814</v>
      </c>
      <c r="L235" s="87" t="s">
        <v>39</v>
      </c>
      <c r="M235" s="87" t="s">
        <v>143</v>
      </c>
      <c r="N235" s="87" t="s">
        <v>28</v>
      </c>
      <c r="O235" s="4" t="s">
        <v>815</v>
      </c>
      <c r="P235" s="87">
        <v>300</v>
      </c>
      <c r="Q235" s="87">
        <v>2010</v>
      </c>
      <c r="R235" s="46" t="s">
        <v>137</v>
      </c>
      <c r="S235" s="87" t="s">
        <v>27</v>
      </c>
      <c r="T235" s="4" t="s">
        <v>815</v>
      </c>
      <c r="U235" s="88">
        <v>230</v>
      </c>
      <c r="V235" s="87">
        <v>600</v>
      </c>
    </row>
    <row r="236" spans="1:22" x14ac:dyDescent="0.2">
      <c r="A236" s="84">
        <v>44349</v>
      </c>
      <c r="B236" s="85">
        <v>1</v>
      </c>
      <c r="C236" s="59" t="s">
        <v>1102</v>
      </c>
      <c r="D236" s="52" t="s">
        <v>1247</v>
      </c>
      <c r="E236" s="29" t="s">
        <v>1328</v>
      </c>
      <c r="F236" s="87" t="s">
        <v>63</v>
      </c>
      <c r="G236" s="87" t="s">
        <v>783</v>
      </c>
      <c r="H236" s="87" t="s">
        <v>820</v>
      </c>
      <c r="I236" s="87" t="s">
        <v>1582</v>
      </c>
      <c r="J236" s="87" t="s">
        <v>1671</v>
      </c>
      <c r="K236" s="87" t="s">
        <v>830</v>
      </c>
      <c r="L236" s="87" t="s">
        <v>78</v>
      </c>
      <c r="M236" s="87" t="s">
        <v>55</v>
      </c>
      <c r="N236" s="87" t="s">
        <v>95</v>
      </c>
      <c r="O236" s="4" t="s">
        <v>831</v>
      </c>
      <c r="P236" s="87">
        <v>100</v>
      </c>
      <c r="Q236" s="46" t="str">
        <f>_xlfn.CONCAT("19",SUBSTITUTE(LEFT(O236,3),"A",""))</f>
        <v>1997</v>
      </c>
      <c r="R236" s="46">
        <v>4.9459999999999997</v>
      </c>
      <c r="S236" s="87" t="s">
        <v>804</v>
      </c>
      <c r="T236" s="4" t="s">
        <v>831</v>
      </c>
      <c r="U236" s="88">
        <v>230</v>
      </c>
      <c r="V236" s="87">
        <v>20</v>
      </c>
    </row>
    <row r="237" spans="1:22" x14ac:dyDescent="0.2">
      <c r="A237" s="84">
        <v>44349</v>
      </c>
      <c r="B237" s="85">
        <v>1</v>
      </c>
      <c r="C237" s="59" t="s">
        <v>1101</v>
      </c>
      <c r="D237" s="52" t="s">
        <v>1247</v>
      </c>
      <c r="E237" s="29" t="s">
        <v>1328</v>
      </c>
      <c r="F237" s="87" t="s">
        <v>63</v>
      </c>
      <c r="G237" s="87" t="s">
        <v>783</v>
      </c>
      <c r="H237" s="87" t="s">
        <v>820</v>
      </c>
      <c r="I237" s="87" t="s">
        <v>1582</v>
      </c>
      <c r="J237" s="87" t="s">
        <v>1671</v>
      </c>
      <c r="K237" s="87" t="s">
        <v>828</v>
      </c>
      <c r="L237" s="87" t="s">
        <v>78</v>
      </c>
      <c r="M237" s="87" t="s">
        <v>55</v>
      </c>
      <c r="N237" s="87" t="s">
        <v>95</v>
      </c>
      <c r="O237" s="4" t="s">
        <v>829</v>
      </c>
      <c r="P237" s="87">
        <v>100</v>
      </c>
      <c r="Q237" s="46" t="str">
        <f>_xlfn.CONCAT("19",SUBSTITUTE(LEFT(O237,3),"A",""))</f>
        <v>1997</v>
      </c>
      <c r="R237" s="46">
        <v>4.7510000000000003</v>
      </c>
      <c r="S237" s="87" t="s">
        <v>804</v>
      </c>
      <c r="T237" s="4" t="s">
        <v>829</v>
      </c>
      <c r="U237" s="88">
        <v>230</v>
      </c>
      <c r="V237" s="87">
        <v>20</v>
      </c>
    </row>
    <row r="238" spans="1:22" x14ac:dyDescent="0.2">
      <c r="A238" s="36"/>
      <c r="B238" s="9"/>
      <c r="C238" s="4" t="s">
        <v>1095</v>
      </c>
      <c r="D238" s="31"/>
      <c r="E238" s="29" t="s">
        <v>1328</v>
      </c>
      <c r="F238" s="87" t="s">
        <v>1492</v>
      </c>
      <c r="G238" s="89" t="s">
        <v>764</v>
      </c>
      <c r="H238" s="87" t="s">
        <v>765</v>
      </c>
      <c r="I238" s="87" t="s">
        <v>1547</v>
      </c>
      <c r="J238" s="87" t="s">
        <v>1621</v>
      </c>
      <c r="K238" s="87" t="s">
        <v>52</v>
      </c>
      <c r="L238" s="87" t="s">
        <v>39</v>
      </c>
      <c r="M238" s="87" t="s">
        <v>143</v>
      </c>
      <c r="N238" s="87" t="s">
        <v>28</v>
      </c>
      <c r="O238" s="4" t="s">
        <v>766</v>
      </c>
      <c r="P238" s="87">
        <v>100</v>
      </c>
      <c r="Q238" s="87">
        <v>2013</v>
      </c>
      <c r="R238" s="46" t="s">
        <v>767</v>
      </c>
      <c r="S238" s="87" t="s">
        <v>27</v>
      </c>
      <c r="T238" s="4" t="s">
        <v>766</v>
      </c>
      <c r="U238" s="88">
        <v>230</v>
      </c>
      <c r="V238" s="87">
        <v>100</v>
      </c>
    </row>
    <row r="239" spans="1:22" x14ac:dyDescent="0.2">
      <c r="A239" s="36"/>
      <c r="B239" s="9"/>
      <c r="C239" s="4" t="s">
        <v>847</v>
      </c>
      <c r="D239" s="31"/>
      <c r="E239" s="29" t="s">
        <v>1328</v>
      </c>
      <c r="F239" s="87" t="s">
        <v>63</v>
      </c>
      <c r="G239" s="87" t="s">
        <v>783</v>
      </c>
      <c r="H239" s="87" t="s">
        <v>820</v>
      </c>
      <c r="I239" s="87" t="s">
        <v>1582</v>
      </c>
      <c r="J239" s="87" t="s">
        <v>1671</v>
      </c>
      <c r="K239" s="87" t="s">
        <v>848</v>
      </c>
      <c r="L239" s="87" t="s">
        <v>19</v>
      </c>
      <c r="M239" s="87" t="s">
        <v>143</v>
      </c>
      <c r="N239" s="87" t="s">
        <v>1802</v>
      </c>
      <c r="O239" s="4" t="s">
        <v>789</v>
      </c>
      <c r="P239" s="87">
        <v>15</v>
      </c>
      <c r="Q239" s="87">
        <v>2014</v>
      </c>
      <c r="R239" s="46" t="s">
        <v>849</v>
      </c>
      <c r="S239" s="87" t="s">
        <v>788</v>
      </c>
      <c r="T239" s="4" t="s">
        <v>789</v>
      </c>
      <c r="U239" s="88">
        <v>230</v>
      </c>
      <c r="V239" s="87">
        <v>100</v>
      </c>
    </row>
    <row r="240" spans="1:22" x14ac:dyDescent="0.2">
      <c r="A240" s="36"/>
      <c r="B240" s="9"/>
      <c r="C240" s="18" t="s">
        <v>1231</v>
      </c>
      <c r="D240" s="32"/>
      <c r="E240" s="29" t="s">
        <v>1328</v>
      </c>
      <c r="F240" s="94" t="s">
        <v>1020</v>
      </c>
      <c r="G240" s="87" t="s">
        <v>783</v>
      </c>
      <c r="H240" s="87" t="s">
        <v>820</v>
      </c>
      <c r="I240" s="87" t="s">
        <v>1582</v>
      </c>
      <c r="J240" s="87" t="s">
        <v>1671</v>
      </c>
      <c r="K240" s="87" t="s">
        <v>1276</v>
      </c>
      <c r="L240" s="87" t="s">
        <v>120</v>
      </c>
      <c r="M240" s="94" t="s">
        <v>143</v>
      </c>
      <c r="N240" s="94" t="s">
        <v>1468</v>
      </c>
      <c r="O240" s="18" t="s">
        <v>1799</v>
      </c>
      <c r="P240" s="94"/>
      <c r="Q240" s="94">
        <v>2015</v>
      </c>
      <c r="R240" s="101"/>
      <c r="S240" s="94"/>
      <c r="T240" s="18"/>
      <c r="U240" s="94"/>
      <c r="V240" s="94"/>
    </row>
    <row r="241" spans="1:23" x14ac:dyDescent="0.2">
      <c r="A241" s="36"/>
      <c r="B241" s="9"/>
      <c r="C241" s="4" t="s">
        <v>1124</v>
      </c>
      <c r="D241" s="31"/>
      <c r="E241" s="29" t="s">
        <v>1328</v>
      </c>
      <c r="F241" s="87" t="s">
        <v>1470</v>
      </c>
      <c r="G241" s="89" t="s">
        <v>1471</v>
      </c>
      <c r="H241" s="87" t="s">
        <v>1472</v>
      </c>
      <c r="I241" s="87" t="s">
        <v>1585</v>
      </c>
      <c r="J241" s="87" t="s">
        <v>1674</v>
      </c>
      <c r="K241" s="87" t="s">
        <v>52</v>
      </c>
      <c r="L241" s="87" t="s">
        <v>39</v>
      </c>
      <c r="M241" s="87" t="s">
        <v>65</v>
      </c>
      <c r="N241" s="87" t="s">
        <v>1053</v>
      </c>
      <c r="O241" s="4" t="s">
        <v>1798</v>
      </c>
      <c r="P241" s="87"/>
      <c r="Q241" s="87"/>
      <c r="R241" s="46"/>
      <c r="S241" s="87"/>
      <c r="T241" s="4"/>
      <c r="U241" s="88"/>
      <c r="V241" s="87"/>
    </row>
    <row r="242" spans="1:23" x14ac:dyDescent="0.2">
      <c r="A242" s="84">
        <v>44349</v>
      </c>
      <c r="B242" s="85">
        <v>1</v>
      </c>
      <c r="C242" s="59" t="s">
        <v>798</v>
      </c>
      <c r="D242" s="52" t="s">
        <v>1247</v>
      </c>
      <c r="E242" s="29" t="s">
        <v>1328</v>
      </c>
      <c r="F242" s="87" t="s">
        <v>484</v>
      </c>
      <c r="G242" s="87" t="s">
        <v>783</v>
      </c>
      <c r="H242" s="87" t="s">
        <v>820</v>
      </c>
      <c r="I242" s="87" t="s">
        <v>1582</v>
      </c>
      <c r="J242" s="87" t="s">
        <v>1671</v>
      </c>
      <c r="K242" s="87" t="s">
        <v>799</v>
      </c>
      <c r="L242" s="87" t="s">
        <v>39</v>
      </c>
      <c r="M242" s="87" t="s">
        <v>55</v>
      </c>
      <c r="N242" s="87" t="s">
        <v>558</v>
      </c>
      <c r="O242" s="4" t="s">
        <v>800</v>
      </c>
      <c r="P242" s="87">
        <v>400</v>
      </c>
      <c r="Q242" s="46" t="str">
        <f>_xlfn.CONCAT("19",SUBSTITUTE(LEFT(O242,3),"A",""))</f>
        <v>1999</v>
      </c>
      <c r="R242" s="46">
        <v>6.359</v>
      </c>
      <c r="S242" s="87" t="s">
        <v>62</v>
      </c>
      <c r="T242" s="4" t="s">
        <v>800</v>
      </c>
      <c r="U242" s="88">
        <v>230</v>
      </c>
      <c r="V242" s="87">
        <v>1000</v>
      </c>
    </row>
    <row r="243" spans="1:23" x14ac:dyDescent="0.2">
      <c r="A243" s="36">
        <v>44286</v>
      </c>
      <c r="B243" s="9">
        <v>1</v>
      </c>
      <c r="C243" s="4" t="s">
        <v>1083</v>
      </c>
      <c r="D243" s="31" t="s">
        <v>1243</v>
      </c>
      <c r="E243" s="29" t="s">
        <v>1328</v>
      </c>
      <c r="F243" s="87" t="s">
        <v>31</v>
      </c>
      <c r="G243" s="89" t="s">
        <v>704</v>
      </c>
      <c r="H243" s="87" t="s">
        <v>706</v>
      </c>
      <c r="I243" s="87" t="s">
        <v>1545</v>
      </c>
      <c r="J243" s="87" t="s">
        <v>1619</v>
      </c>
      <c r="K243" s="87" t="s">
        <v>976</v>
      </c>
      <c r="L243" s="87" t="s">
        <v>64</v>
      </c>
      <c r="M243" s="87" t="s">
        <v>55</v>
      </c>
      <c r="N243" s="87" t="s">
        <v>737</v>
      </c>
      <c r="O243" s="4" t="s">
        <v>738</v>
      </c>
      <c r="P243" s="87">
        <v>6</v>
      </c>
      <c r="Q243" s="46">
        <v>2012</v>
      </c>
      <c r="R243" s="46" t="s">
        <v>137</v>
      </c>
      <c r="S243" s="87" t="s">
        <v>739</v>
      </c>
      <c r="T243" s="4">
        <v>10121511</v>
      </c>
      <c r="U243" s="88">
        <v>230</v>
      </c>
      <c r="V243" s="87">
        <v>25</v>
      </c>
      <c r="W243" s="71" t="s">
        <v>908</v>
      </c>
    </row>
    <row r="244" spans="1:23" x14ac:dyDescent="0.2">
      <c r="A244" s="36">
        <v>44286</v>
      </c>
      <c r="B244" s="9">
        <v>1</v>
      </c>
      <c r="C244" s="4" t="s">
        <v>1084</v>
      </c>
      <c r="D244" s="31" t="s">
        <v>1243</v>
      </c>
      <c r="E244" s="29" t="s">
        <v>1328</v>
      </c>
      <c r="F244" s="87" t="s">
        <v>31</v>
      </c>
      <c r="G244" s="89" t="s">
        <v>704</v>
      </c>
      <c r="H244" s="87" t="s">
        <v>706</v>
      </c>
      <c r="I244" s="87" t="s">
        <v>1545</v>
      </c>
      <c r="J244" s="87" t="s">
        <v>1619</v>
      </c>
      <c r="K244" s="87" t="s">
        <v>736</v>
      </c>
      <c r="L244" s="87" t="s">
        <v>64</v>
      </c>
      <c r="M244" s="87" t="s">
        <v>55</v>
      </c>
      <c r="N244" s="87" t="s">
        <v>737</v>
      </c>
      <c r="O244" s="4" t="s">
        <v>740</v>
      </c>
      <c r="P244" s="87">
        <v>6</v>
      </c>
      <c r="Q244" s="46">
        <v>2012</v>
      </c>
      <c r="R244" s="46" t="s">
        <v>137</v>
      </c>
      <c r="S244" s="87" t="s">
        <v>739</v>
      </c>
      <c r="T244" s="4">
        <v>10121511</v>
      </c>
      <c r="U244" s="88">
        <v>230</v>
      </c>
      <c r="V244" s="87">
        <v>15</v>
      </c>
    </row>
    <row r="245" spans="1:23" x14ac:dyDescent="0.2">
      <c r="A245" s="36">
        <v>44286</v>
      </c>
      <c r="B245" s="9">
        <v>1</v>
      </c>
      <c r="C245" s="4" t="s">
        <v>784</v>
      </c>
      <c r="D245" s="31" t="s">
        <v>1244</v>
      </c>
      <c r="E245" s="29" t="s">
        <v>1328</v>
      </c>
      <c r="F245" s="87" t="s">
        <v>31</v>
      </c>
      <c r="G245" s="87" t="s">
        <v>783</v>
      </c>
      <c r="H245" s="87" t="s">
        <v>820</v>
      </c>
      <c r="I245" s="87" t="s">
        <v>1582</v>
      </c>
      <c r="J245" s="87" t="s">
        <v>1671</v>
      </c>
      <c r="K245" s="87" t="s">
        <v>785</v>
      </c>
      <c r="L245" s="87" t="s">
        <v>19</v>
      </c>
      <c r="M245" s="87" t="s">
        <v>55</v>
      </c>
      <c r="N245" s="114"/>
      <c r="O245" s="4" t="s">
        <v>786</v>
      </c>
      <c r="P245" s="87">
        <v>15</v>
      </c>
      <c r="Q245" s="46"/>
      <c r="R245" s="46" t="s">
        <v>787</v>
      </c>
      <c r="S245" s="87" t="s">
        <v>788</v>
      </c>
      <c r="T245" s="4" t="s">
        <v>789</v>
      </c>
      <c r="U245" s="88">
        <v>230</v>
      </c>
      <c r="V245" s="87">
        <v>100</v>
      </c>
    </row>
    <row r="246" spans="1:23" x14ac:dyDescent="0.2">
      <c r="A246" s="51"/>
      <c r="B246" s="51"/>
      <c r="C246" s="51" t="s">
        <v>1733</v>
      </c>
      <c r="D246" s="52"/>
      <c r="E246" s="29" t="s">
        <v>1329</v>
      </c>
      <c r="F246" s="71" t="s">
        <v>1020</v>
      </c>
      <c r="G246" s="89" t="s">
        <v>384</v>
      </c>
      <c r="H246" s="87" t="s">
        <v>362</v>
      </c>
      <c r="I246" s="87" t="s">
        <v>1589</v>
      </c>
      <c r="J246" s="87" t="s">
        <v>1618</v>
      </c>
      <c r="K246" s="71" t="s">
        <v>174</v>
      </c>
      <c r="L246" s="71" t="s">
        <v>120</v>
      </c>
      <c r="M246" s="71"/>
      <c r="N246" s="71"/>
      <c r="O246" s="59"/>
      <c r="P246" s="71"/>
      <c r="Q246" s="71"/>
      <c r="R246" s="102"/>
      <c r="S246" s="71"/>
      <c r="T246" s="59"/>
      <c r="U246" s="71"/>
      <c r="V246" s="71"/>
    </row>
    <row r="247" spans="1:23" x14ac:dyDescent="0.2">
      <c r="A247" s="51"/>
      <c r="B247" s="51"/>
      <c r="C247" s="51" t="s">
        <v>1361</v>
      </c>
      <c r="D247" s="52"/>
      <c r="E247" s="29" t="s">
        <v>1329</v>
      </c>
      <c r="F247" s="71" t="s">
        <v>1392</v>
      </c>
      <c r="G247" s="71" t="s">
        <v>854</v>
      </c>
      <c r="H247" s="71" t="s">
        <v>855</v>
      </c>
      <c r="I247" s="71" t="s">
        <v>1676</v>
      </c>
      <c r="J247" s="71" t="s">
        <v>1677</v>
      </c>
      <c r="K247" s="71" t="s">
        <v>1408</v>
      </c>
      <c r="L247" s="71" t="s">
        <v>1373</v>
      </c>
      <c r="M247" s="71"/>
      <c r="N247" s="71"/>
      <c r="O247" s="59"/>
      <c r="P247" s="71"/>
      <c r="Q247" s="71"/>
      <c r="R247" s="102"/>
      <c r="S247" s="71"/>
      <c r="T247" s="59"/>
      <c r="U247" s="71"/>
      <c r="V247" s="71"/>
    </row>
    <row r="248" spans="1:23" x14ac:dyDescent="0.2">
      <c r="A248" s="51"/>
      <c r="B248" s="51"/>
      <c r="C248" s="51" t="s">
        <v>1362</v>
      </c>
      <c r="D248" s="52"/>
      <c r="E248" s="29" t="s">
        <v>1329</v>
      </c>
      <c r="F248" s="71" t="s">
        <v>1392</v>
      </c>
      <c r="G248" s="71" t="s">
        <v>854</v>
      </c>
      <c r="H248" s="71" t="s">
        <v>855</v>
      </c>
      <c r="I248" s="71" t="s">
        <v>1676</v>
      </c>
      <c r="J248" s="71" t="s">
        <v>1677</v>
      </c>
      <c r="K248" s="71" t="s">
        <v>1408</v>
      </c>
      <c r="L248" s="71" t="s">
        <v>1373</v>
      </c>
      <c r="M248" s="71"/>
      <c r="N248" s="71"/>
      <c r="O248" s="59"/>
      <c r="P248" s="71"/>
      <c r="Q248" s="71"/>
      <c r="R248" s="102"/>
      <c r="S248" s="71"/>
      <c r="T248" s="59"/>
      <c r="U248" s="71"/>
      <c r="V248" s="71"/>
    </row>
    <row r="249" spans="1:23" x14ac:dyDescent="0.2">
      <c r="A249" s="36">
        <v>44299</v>
      </c>
      <c r="B249" s="9">
        <v>1</v>
      </c>
      <c r="C249" s="51" t="s">
        <v>1322</v>
      </c>
      <c r="D249" s="31" t="s">
        <v>1244</v>
      </c>
      <c r="E249" s="29" t="s">
        <v>1329</v>
      </c>
      <c r="F249" s="92" t="s">
        <v>1496</v>
      </c>
      <c r="G249" s="71" t="s">
        <v>1776</v>
      </c>
      <c r="H249" s="92" t="s">
        <v>774</v>
      </c>
      <c r="I249" s="71" t="s">
        <v>1777</v>
      </c>
      <c r="J249" s="71" t="s">
        <v>1778</v>
      </c>
      <c r="K249" s="71" t="s">
        <v>52</v>
      </c>
      <c r="L249" s="71" t="s">
        <v>39</v>
      </c>
      <c r="M249" s="71" t="s">
        <v>65</v>
      </c>
      <c r="N249" s="71" t="s">
        <v>169</v>
      </c>
      <c r="O249" s="59" t="s">
        <v>1827</v>
      </c>
      <c r="P249" s="71">
        <v>800</v>
      </c>
      <c r="Q249" s="71">
        <v>2012</v>
      </c>
      <c r="R249" s="102"/>
      <c r="S249" s="71" t="s">
        <v>164</v>
      </c>
      <c r="T249" s="59" t="s">
        <v>1828</v>
      </c>
      <c r="U249" s="71">
        <v>230</v>
      </c>
      <c r="V249" s="71">
        <v>3500</v>
      </c>
    </row>
    <row r="250" spans="1:23" x14ac:dyDescent="0.2">
      <c r="A250" s="36">
        <v>44299</v>
      </c>
      <c r="B250" s="9">
        <v>1</v>
      </c>
      <c r="C250" s="51" t="s">
        <v>1097</v>
      </c>
      <c r="D250" s="31" t="s">
        <v>1244</v>
      </c>
      <c r="E250" s="29" t="s">
        <v>1329</v>
      </c>
      <c r="F250" s="92" t="s">
        <v>1774</v>
      </c>
      <c r="G250" s="71" t="s">
        <v>1776</v>
      </c>
      <c r="H250" s="92" t="s">
        <v>774</v>
      </c>
      <c r="I250" s="71" t="s">
        <v>1777</v>
      </c>
      <c r="J250" s="71" t="s">
        <v>1778</v>
      </c>
      <c r="K250" s="71" t="s">
        <v>52</v>
      </c>
      <c r="L250" s="71" t="s">
        <v>39</v>
      </c>
      <c r="M250" s="71" t="s">
        <v>65</v>
      </c>
      <c r="N250" s="71" t="s">
        <v>169</v>
      </c>
      <c r="O250" s="51" t="s">
        <v>1825</v>
      </c>
      <c r="P250" s="71">
        <v>800</v>
      </c>
      <c r="Q250" s="71">
        <v>2012</v>
      </c>
      <c r="R250" s="102"/>
      <c r="S250" s="71" t="s">
        <v>164</v>
      </c>
      <c r="T250" s="59" t="s">
        <v>1826</v>
      </c>
      <c r="U250" s="71">
        <v>230</v>
      </c>
      <c r="V250" s="71">
        <v>3500</v>
      </c>
    </row>
    <row r="251" spans="1:23" x14ac:dyDescent="0.2">
      <c r="A251" s="36">
        <v>44270</v>
      </c>
      <c r="B251" s="9">
        <v>1</v>
      </c>
      <c r="C251" s="4" t="s">
        <v>380</v>
      </c>
      <c r="D251" s="31" t="s">
        <v>1268</v>
      </c>
      <c r="E251" s="29" t="s">
        <v>1329</v>
      </c>
      <c r="F251" s="87" t="s">
        <v>15</v>
      </c>
      <c r="G251" s="89" t="s">
        <v>384</v>
      </c>
      <c r="H251" s="87" t="s">
        <v>362</v>
      </c>
      <c r="I251" s="87" t="s">
        <v>1589</v>
      </c>
      <c r="J251" s="87" t="s">
        <v>1618</v>
      </c>
      <c r="K251" s="87" t="s">
        <v>381</v>
      </c>
      <c r="L251" s="87" t="s">
        <v>388</v>
      </c>
      <c r="M251" s="87" t="s">
        <v>55</v>
      </c>
      <c r="N251" s="87" t="s">
        <v>382</v>
      </c>
      <c r="O251" s="4">
        <v>2082057</v>
      </c>
      <c r="P251" s="87">
        <v>4</v>
      </c>
      <c r="Q251" s="46"/>
      <c r="R251" s="48" t="s">
        <v>383</v>
      </c>
      <c r="S251" s="72" t="s">
        <v>247</v>
      </c>
      <c r="T251" s="12" t="s">
        <v>1051</v>
      </c>
      <c r="U251" s="88">
        <v>230</v>
      </c>
      <c r="V251" s="87">
        <v>0.05</v>
      </c>
    </row>
    <row r="252" spans="1:23" x14ac:dyDescent="0.2">
      <c r="A252" s="36">
        <v>44267</v>
      </c>
      <c r="B252" s="9">
        <v>1</v>
      </c>
      <c r="C252" s="4" t="s">
        <v>379</v>
      </c>
      <c r="D252" s="31" t="s">
        <v>1248</v>
      </c>
      <c r="E252" s="29" t="s">
        <v>1329</v>
      </c>
      <c r="F252" s="87" t="s">
        <v>15</v>
      </c>
      <c r="G252" s="89" t="s">
        <v>384</v>
      </c>
      <c r="H252" s="87" t="s">
        <v>362</v>
      </c>
      <c r="I252" s="87" t="s">
        <v>1590</v>
      </c>
      <c r="J252" s="87" t="s">
        <v>1618</v>
      </c>
      <c r="K252" s="87" t="s">
        <v>376</v>
      </c>
      <c r="L252" s="87" t="s">
        <v>39</v>
      </c>
      <c r="M252" s="87" t="s">
        <v>55</v>
      </c>
      <c r="N252" s="87" t="s">
        <v>95</v>
      </c>
      <c r="O252" s="4" t="s">
        <v>377</v>
      </c>
      <c r="P252" s="87">
        <v>150</v>
      </c>
      <c r="Q252" s="46" t="str">
        <f>_xlfn.CONCAT("20",SUBSTITUTE(LEFT(O252,3),"A",""))</f>
        <v>2000</v>
      </c>
      <c r="R252" s="46">
        <v>3.008</v>
      </c>
      <c r="S252" s="87" t="s">
        <v>378</v>
      </c>
      <c r="T252" s="4" t="s">
        <v>377</v>
      </c>
      <c r="U252" s="88">
        <v>230</v>
      </c>
      <c r="V252" s="87">
        <v>300</v>
      </c>
    </row>
    <row r="253" spans="1:23" x14ac:dyDescent="0.2">
      <c r="A253" s="36">
        <v>44270</v>
      </c>
      <c r="B253" s="9">
        <v>1</v>
      </c>
      <c r="C253" s="4" t="s">
        <v>407</v>
      </c>
      <c r="D253" s="31" t="s">
        <v>1244</v>
      </c>
      <c r="E253" s="29" t="s">
        <v>1329</v>
      </c>
      <c r="F253" s="87" t="s">
        <v>405</v>
      </c>
      <c r="G253" s="89" t="s">
        <v>384</v>
      </c>
      <c r="H253" s="87" t="s">
        <v>362</v>
      </c>
      <c r="I253" s="87" t="s">
        <v>1589</v>
      </c>
      <c r="J253" s="87" t="s">
        <v>1618</v>
      </c>
      <c r="K253" s="87" t="s">
        <v>387</v>
      </c>
      <c r="L253" s="87" t="s">
        <v>408</v>
      </c>
      <c r="M253" s="87" t="s">
        <v>55</v>
      </c>
      <c r="N253" s="87" t="s">
        <v>1275</v>
      </c>
      <c r="O253" s="4" t="s">
        <v>409</v>
      </c>
      <c r="P253" s="87">
        <v>500</v>
      </c>
      <c r="Q253" s="46" t="str">
        <f>_xlfn.CONCAT("20",SUBSTITUTE(LEFT(O253,3),"A",""))</f>
        <v>2006</v>
      </c>
      <c r="R253" s="46" t="s">
        <v>410</v>
      </c>
      <c r="S253" s="87" t="s">
        <v>1260</v>
      </c>
      <c r="T253" s="4">
        <v>690169</v>
      </c>
      <c r="U253" s="88">
        <v>230</v>
      </c>
      <c r="V253" s="87">
        <v>20000</v>
      </c>
    </row>
    <row r="254" spans="1:23" x14ac:dyDescent="0.2">
      <c r="A254" s="36">
        <v>44270</v>
      </c>
      <c r="B254" s="9">
        <v>1</v>
      </c>
      <c r="C254" s="4" t="s">
        <v>386</v>
      </c>
      <c r="D254" s="31" t="s">
        <v>1244</v>
      </c>
      <c r="E254" s="29" t="s">
        <v>1329</v>
      </c>
      <c r="F254" s="87" t="s">
        <v>385</v>
      </c>
      <c r="G254" s="89" t="s">
        <v>384</v>
      </c>
      <c r="H254" s="87" t="s">
        <v>362</v>
      </c>
      <c r="I254" s="87" t="s">
        <v>1589</v>
      </c>
      <c r="J254" s="87" t="s">
        <v>1618</v>
      </c>
      <c r="K254" s="87" t="s">
        <v>387</v>
      </c>
      <c r="L254" s="87" t="s">
        <v>388</v>
      </c>
      <c r="M254" s="87" t="s">
        <v>55</v>
      </c>
      <c r="N254" s="87" t="s">
        <v>382</v>
      </c>
      <c r="O254" s="4" t="s">
        <v>389</v>
      </c>
      <c r="P254" s="87">
        <v>4</v>
      </c>
      <c r="Q254" s="46" t="str">
        <f>_xlfn.CONCAT("20",SUBSTITUTE(LEFT(O254,3),"A",""))</f>
        <v>2015</v>
      </c>
      <c r="R254" s="48" t="s">
        <v>1052</v>
      </c>
      <c r="S254" s="72" t="s">
        <v>247</v>
      </c>
      <c r="T254" s="12">
        <v>11545504</v>
      </c>
      <c r="U254" s="88">
        <v>230</v>
      </c>
      <c r="V254" s="87">
        <v>0.05</v>
      </c>
    </row>
    <row r="255" spans="1:23" x14ac:dyDescent="0.2">
      <c r="A255" s="36">
        <v>44270</v>
      </c>
      <c r="B255" s="9">
        <v>1</v>
      </c>
      <c r="C255" s="14" t="s">
        <v>406</v>
      </c>
      <c r="D255" s="31" t="s">
        <v>1243</v>
      </c>
      <c r="E255" s="29" t="s">
        <v>1329</v>
      </c>
      <c r="F255" s="87" t="s">
        <v>1020</v>
      </c>
      <c r="G255" s="89" t="s">
        <v>384</v>
      </c>
      <c r="H255" s="87" t="s">
        <v>362</v>
      </c>
      <c r="I255" s="87" t="s">
        <v>1589</v>
      </c>
      <c r="J255" s="87" t="s">
        <v>1618</v>
      </c>
      <c r="K255" s="87" t="s">
        <v>162</v>
      </c>
      <c r="L255" s="87" t="s">
        <v>388</v>
      </c>
      <c r="M255" s="87" t="s">
        <v>55</v>
      </c>
      <c r="N255" s="87" t="s">
        <v>1271</v>
      </c>
      <c r="O255" s="4" t="s">
        <v>1272</v>
      </c>
      <c r="P255" s="87">
        <v>2.5</v>
      </c>
      <c r="Q255" s="46" t="str">
        <f>_xlfn.CONCAT("20",SUBSTITUTE(LEFT(O255,3),"A",""))</f>
        <v>2019</v>
      </c>
      <c r="R255" s="46" t="s">
        <v>1273</v>
      </c>
      <c r="S255" s="87" t="s">
        <v>1274</v>
      </c>
      <c r="T255" s="4">
        <v>1049998665</v>
      </c>
      <c r="U255" s="87">
        <v>230</v>
      </c>
      <c r="V255" s="87">
        <v>120</v>
      </c>
    </row>
    <row r="256" spans="1:23" x14ac:dyDescent="0.2">
      <c r="A256" s="36">
        <v>44270</v>
      </c>
      <c r="B256" s="9">
        <v>1</v>
      </c>
      <c r="C256" s="4" t="s">
        <v>411</v>
      </c>
      <c r="D256" s="31" t="s">
        <v>1244</v>
      </c>
      <c r="E256" s="29" t="s">
        <v>1329</v>
      </c>
      <c r="F256" s="87" t="s">
        <v>225</v>
      </c>
      <c r="G256" s="89" t="s">
        <v>384</v>
      </c>
      <c r="H256" s="87" t="s">
        <v>362</v>
      </c>
      <c r="I256" s="87" t="s">
        <v>1589</v>
      </c>
      <c r="J256" s="87" t="s">
        <v>1618</v>
      </c>
      <c r="K256" s="87" t="s">
        <v>412</v>
      </c>
      <c r="L256" s="87" t="s">
        <v>230</v>
      </c>
      <c r="M256" s="87" t="s">
        <v>55</v>
      </c>
      <c r="N256" s="87" t="s">
        <v>382</v>
      </c>
      <c r="O256" s="4" t="s">
        <v>1269</v>
      </c>
      <c r="P256" s="87">
        <v>4</v>
      </c>
      <c r="Q256" s="46" t="str">
        <f>_xlfn.CONCAT("20",SUBSTITUTE(LEFT(O256,3),"A",""))</f>
        <v>2020</v>
      </c>
      <c r="R256" s="46" t="s">
        <v>1270</v>
      </c>
      <c r="S256" s="87" t="s">
        <v>1260</v>
      </c>
      <c r="T256" s="4">
        <v>105466424</v>
      </c>
      <c r="U256" s="88">
        <v>230</v>
      </c>
      <c r="V256" s="87">
        <v>120</v>
      </c>
    </row>
    <row r="257" spans="1:22" x14ac:dyDescent="0.2">
      <c r="A257" s="84">
        <v>44277</v>
      </c>
      <c r="B257" s="85">
        <v>1</v>
      </c>
      <c r="C257" s="59" t="s">
        <v>1812</v>
      </c>
      <c r="D257" s="52" t="s">
        <v>1266</v>
      </c>
      <c r="E257" s="76" t="s">
        <v>1329</v>
      </c>
      <c r="F257" s="71"/>
      <c r="G257" s="71" t="s">
        <v>1287</v>
      </c>
      <c r="H257" s="71"/>
      <c r="I257" s="71"/>
      <c r="J257" s="71"/>
      <c r="K257" s="71"/>
      <c r="L257" s="71" t="s">
        <v>39</v>
      </c>
      <c r="M257" s="71" t="s">
        <v>55</v>
      </c>
      <c r="N257" s="71" t="s">
        <v>1257</v>
      </c>
      <c r="O257" s="59" t="s">
        <v>1288</v>
      </c>
      <c r="P257" s="71">
        <v>400</v>
      </c>
      <c r="Q257" s="46" t="str">
        <f>_xlfn.CONCAT("20",SUBSTITUTE(LEFT(O257,3),"A",""))</f>
        <v>2020</v>
      </c>
      <c r="R257" s="102" t="s">
        <v>1291</v>
      </c>
      <c r="S257" s="71" t="s">
        <v>1260</v>
      </c>
      <c r="T257" s="59">
        <v>105465882</v>
      </c>
      <c r="U257" s="90">
        <v>230</v>
      </c>
      <c r="V257" s="71">
        <v>1200</v>
      </c>
    </row>
    <row r="258" spans="1:22" x14ac:dyDescent="0.2">
      <c r="A258" s="36">
        <v>44277</v>
      </c>
      <c r="B258" s="9">
        <v>1</v>
      </c>
      <c r="C258" s="51" t="s">
        <v>1683</v>
      </c>
      <c r="D258" s="52" t="s">
        <v>1266</v>
      </c>
      <c r="E258" s="29" t="s">
        <v>1329</v>
      </c>
      <c r="F258" s="71" t="s">
        <v>1681</v>
      </c>
      <c r="G258" s="71" t="s">
        <v>1287</v>
      </c>
      <c r="H258" s="71" t="s">
        <v>1684</v>
      </c>
      <c r="I258" s="71" t="s">
        <v>1685</v>
      </c>
      <c r="J258" s="71" t="s">
        <v>1686</v>
      </c>
      <c r="K258" s="71" t="s">
        <v>52</v>
      </c>
      <c r="L258" s="71" t="s">
        <v>39</v>
      </c>
      <c r="M258" s="71" t="s">
        <v>55</v>
      </c>
      <c r="N258" s="71" t="s">
        <v>1257</v>
      </c>
      <c r="O258" s="59" t="s">
        <v>1288</v>
      </c>
      <c r="P258" s="71">
        <v>400</v>
      </c>
      <c r="Q258" s="46" t="str">
        <f>_xlfn.CONCAT("20",SUBSTITUTE(LEFT(O258,3),"A",""))</f>
        <v>2020</v>
      </c>
      <c r="R258" s="102" t="s">
        <v>1291</v>
      </c>
      <c r="S258" s="71" t="s">
        <v>1260</v>
      </c>
      <c r="T258" s="59">
        <v>105465882</v>
      </c>
      <c r="U258" s="71">
        <v>230</v>
      </c>
      <c r="V258" s="71">
        <v>1200</v>
      </c>
    </row>
    <row r="259" spans="1:22" x14ac:dyDescent="0.2">
      <c r="A259" s="84">
        <v>44277</v>
      </c>
      <c r="B259" s="85">
        <v>1</v>
      </c>
      <c r="C259" s="59" t="s">
        <v>1811</v>
      </c>
      <c r="D259" s="52" t="s">
        <v>1244</v>
      </c>
      <c r="E259" s="76" t="s">
        <v>1329</v>
      </c>
      <c r="F259" s="71"/>
      <c r="G259" s="71" t="s">
        <v>1287</v>
      </c>
      <c r="H259" s="71"/>
      <c r="I259" s="71"/>
      <c r="J259" s="71"/>
      <c r="K259" s="71"/>
      <c r="L259" s="71" t="s">
        <v>39</v>
      </c>
      <c r="M259" s="71" t="s">
        <v>55</v>
      </c>
      <c r="N259" s="71" t="s">
        <v>1257</v>
      </c>
      <c r="O259" s="59" t="s">
        <v>1289</v>
      </c>
      <c r="P259" s="71">
        <v>400</v>
      </c>
      <c r="Q259" s="46" t="str">
        <f>_xlfn.CONCAT("20",SUBSTITUTE(LEFT(O259,3),"A",""))</f>
        <v>2020</v>
      </c>
      <c r="R259" s="102" t="s">
        <v>1290</v>
      </c>
      <c r="S259" s="71" t="s">
        <v>1260</v>
      </c>
      <c r="T259" s="59">
        <v>105465872</v>
      </c>
      <c r="U259" s="90">
        <v>230</v>
      </c>
      <c r="V259" s="71">
        <v>1200</v>
      </c>
    </row>
    <row r="260" spans="1:22" x14ac:dyDescent="0.2">
      <c r="A260" s="36">
        <v>44277</v>
      </c>
      <c r="B260" s="9">
        <v>1</v>
      </c>
      <c r="C260" s="51" t="s">
        <v>1682</v>
      </c>
      <c r="D260" s="52" t="s">
        <v>1244</v>
      </c>
      <c r="E260" s="29" t="s">
        <v>1329</v>
      </c>
      <c r="F260" s="71" t="s">
        <v>1681</v>
      </c>
      <c r="G260" s="71" t="s">
        <v>1287</v>
      </c>
      <c r="H260" s="71" t="s">
        <v>1684</v>
      </c>
      <c r="I260" s="71" t="s">
        <v>1685</v>
      </c>
      <c r="J260" s="71" t="s">
        <v>1686</v>
      </c>
      <c r="K260" s="71" t="s">
        <v>52</v>
      </c>
      <c r="L260" s="71" t="s">
        <v>39</v>
      </c>
      <c r="M260" s="71" t="s">
        <v>55</v>
      </c>
      <c r="N260" s="71" t="s">
        <v>1257</v>
      </c>
      <c r="O260" s="59" t="s">
        <v>1289</v>
      </c>
      <c r="P260" s="71">
        <v>400</v>
      </c>
      <c r="Q260" s="46" t="str">
        <f>_xlfn.CONCAT("20",SUBSTITUTE(LEFT(O260,3),"A",""))</f>
        <v>2020</v>
      </c>
      <c r="R260" s="102" t="s">
        <v>1290</v>
      </c>
      <c r="S260" s="71" t="s">
        <v>1260</v>
      </c>
      <c r="T260" s="59">
        <v>105465872</v>
      </c>
      <c r="U260" s="71">
        <v>230</v>
      </c>
      <c r="V260" s="71">
        <v>1200</v>
      </c>
    </row>
    <row r="261" spans="1:22" x14ac:dyDescent="0.2">
      <c r="A261" s="36">
        <v>44299</v>
      </c>
      <c r="B261" s="9">
        <v>1</v>
      </c>
      <c r="C261" s="51" t="s">
        <v>1320</v>
      </c>
      <c r="D261" s="31" t="s">
        <v>1244</v>
      </c>
      <c r="E261" s="29" t="s">
        <v>1329</v>
      </c>
      <c r="F261" s="92" t="s">
        <v>1775</v>
      </c>
      <c r="G261" s="71" t="s">
        <v>1776</v>
      </c>
      <c r="H261" s="92" t="s">
        <v>774</v>
      </c>
      <c r="I261" s="71" t="s">
        <v>1777</v>
      </c>
      <c r="J261" s="71" t="s">
        <v>1778</v>
      </c>
      <c r="K261" s="71" t="s">
        <v>52</v>
      </c>
      <c r="L261" s="71" t="s">
        <v>39</v>
      </c>
      <c r="M261" s="71" t="s">
        <v>55</v>
      </c>
      <c r="N261" s="71" t="s">
        <v>1257</v>
      </c>
      <c r="O261" s="59" t="s">
        <v>1813</v>
      </c>
      <c r="P261" s="71">
        <v>800</v>
      </c>
      <c r="Q261" s="46" t="str">
        <f>_xlfn.CONCAT("20",SUBSTITUTE(LEFT(O261,3),"A",""))</f>
        <v>2020</v>
      </c>
      <c r="R261" s="102"/>
      <c r="S261" s="102"/>
      <c r="T261" s="71"/>
      <c r="U261" s="77">
        <v>230</v>
      </c>
      <c r="V261" s="71">
        <v>3500</v>
      </c>
    </row>
    <row r="262" spans="1:22" x14ac:dyDescent="0.2">
      <c r="A262" s="36">
        <v>44267</v>
      </c>
      <c r="B262" s="9">
        <v>1</v>
      </c>
      <c r="C262" s="4" t="s">
        <v>367</v>
      </c>
      <c r="D262" s="31" t="s">
        <v>1267</v>
      </c>
      <c r="E262" s="29" t="s">
        <v>1329</v>
      </c>
      <c r="F262" s="87" t="s">
        <v>15</v>
      </c>
      <c r="G262" s="89" t="s">
        <v>384</v>
      </c>
      <c r="H262" s="87" t="s">
        <v>362</v>
      </c>
      <c r="I262" s="87" t="s">
        <v>1589</v>
      </c>
      <c r="J262" s="87" t="s">
        <v>1618</v>
      </c>
      <c r="K262" s="87" t="s">
        <v>368</v>
      </c>
      <c r="L262" s="87" t="s">
        <v>39</v>
      </c>
      <c r="M262" s="87" t="s">
        <v>55</v>
      </c>
      <c r="N262" s="87" t="s">
        <v>253</v>
      </c>
      <c r="O262" s="4" t="s">
        <v>369</v>
      </c>
      <c r="P262" s="87">
        <v>600</v>
      </c>
      <c r="Q262" s="46" t="str">
        <f>_xlfn.CONCAT("19",SUBSTITUTE(LEFT(O262,3),"A",""))</f>
        <v>1993</v>
      </c>
      <c r="R262" s="48" t="s">
        <v>1049</v>
      </c>
      <c r="S262" s="72" t="s">
        <v>1050</v>
      </c>
      <c r="T262" s="4" t="s">
        <v>369</v>
      </c>
      <c r="U262" s="88">
        <v>230</v>
      </c>
      <c r="V262" s="87">
        <v>1500</v>
      </c>
    </row>
    <row r="263" spans="1:22" x14ac:dyDescent="0.2">
      <c r="A263" s="36">
        <v>44267</v>
      </c>
      <c r="B263" s="9">
        <v>1</v>
      </c>
      <c r="C263" s="4" t="s">
        <v>371</v>
      </c>
      <c r="D263" s="31" t="s">
        <v>1248</v>
      </c>
      <c r="E263" s="29" t="s">
        <v>1329</v>
      </c>
      <c r="F263" s="87" t="s">
        <v>15</v>
      </c>
      <c r="G263" s="89" t="s">
        <v>384</v>
      </c>
      <c r="H263" s="87" t="s">
        <v>362</v>
      </c>
      <c r="I263" s="87" t="s">
        <v>1589</v>
      </c>
      <c r="J263" s="87" t="s">
        <v>1618</v>
      </c>
      <c r="K263" s="87" t="s">
        <v>372</v>
      </c>
      <c r="L263" s="87" t="s">
        <v>39</v>
      </c>
      <c r="M263" s="87" t="s">
        <v>55</v>
      </c>
      <c r="N263" s="87" t="s">
        <v>253</v>
      </c>
      <c r="O263" s="4" t="s">
        <v>373</v>
      </c>
      <c r="P263" s="87">
        <v>900</v>
      </c>
      <c r="Q263" s="46" t="str">
        <f>_xlfn.CONCAT("19",SUBSTITUTE(LEFT(O263,3),"A",""))</f>
        <v>1993</v>
      </c>
      <c r="R263" s="46">
        <v>3.1560000000000001</v>
      </c>
      <c r="S263" s="87" t="s">
        <v>374</v>
      </c>
      <c r="T263" s="4" t="s">
        <v>375</v>
      </c>
      <c r="U263" s="88">
        <v>230</v>
      </c>
      <c r="V263" s="87">
        <v>5000</v>
      </c>
    </row>
    <row r="264" spans="1:22" x14ac:dyDescent="0.2">
      <c r="A264" s="36">
        <v>44267</v>
      </c>
      <c r="B264" s="9">
        <v>1</v>
      </c>
      <c r="C264" s="4" t="s">
        <v>363</v>
      </c>
      <c r="D264" s="31" t="s">
        <v>1247</v>
      </c>
      <c r="E264" s="29" t="s">
        <v>1329</v>
      </c>
      <c r="F264" s="87" t="s">
        <v>15</v>
      </c>
      <c r="G264" s="89" t="s">
        <v>384</v>
      </c>
      <c r="H264" s="87" t="s">
        <v>362</v>
      </c>
      <c r="I264" s="87" t="s">
        <v>1589</v>
      </c>
      <c r="J264" s="87" t="s">
        <v>1618</v>
      </c>
      <c r="K264" s="87" t="s">
        <v>364</v>
      </c>
      <c r="L264" s="87" t="s">
        <v>39</v>
      </c>
      <c r="M264" s="87" t="s">
        <v>55</v>
      </c>
      <c r="N264" s="87" t="s">
        <v>95</v>
      </c>
      <c r="O264" s="4" t="s">
        <v>365</v>
      </c>
      <c r="P264" s="87">
        <v>150</v>
      </c>
      <c r="Q264" s="46" t="str">
        <f>_xlfn.CONCAT("19",SUBSTITUTE(LEFT(O264,3),"A",""))</f>
        <v>1996</v>
      </c>
      <c r="R264" s="46">
        <v>6.0960000000000001</v>
      </c>
      <c r="S264" s="87" t="s">
        <v>156</v>
      </c>
      <c r="T264" s="4" t="s">
        <v>366</v>
      </c>
      <c r="U264" s="88">
        <v>230</v>
      </c>
      <c r="V264" s="87">
        <v>300</v>
      </c>
    </row>
    <row r="265" spans="1:22" x14ac:dyDescent="0.2">
      <c r="A265" s="84" t="s">
        <v>1293</v>
      </c>
      <c r="B265" s="85" t="s">
        <v>1293</v>
      </c>
      <c r="C265" s="51" t="s">
        <v>355</v>
      </c>
      <c r="D265" s="52" t="s">
        <v>1250</v>
      </c>
      <c r="E265" s="29" t="s">
        <v>1329</v>
      </c>
      <c r="F265" s="71" t="s">
        <v>1678</v>
      </c>
      <c r="G265" s="71" t="s">
        <v>354</v>
      </c>
      <c r="H265" s="71" t="s">
        <v>201</v>
      </c>
      <c r="I265" s="71" t="s">
        <v>1679</v>
      </c>
      <c r="J265" s="71" t="s">
        <v>1680</v>
      </c>
      <c r="K265" s="71" t="s">
        <v>52</v>
      </c>
      <c r="L265" s="71" t="s">
        <v>39</v>
      </c>
      <c r="M265" s="71" t="s">
        <v>357</v>
      </c>
      <c r="N265" s="71" t="s">
        <v>358</v>
      </c>
      <c r="O265" s="59" t="s">
        <v>359</v>
      </c>
      <c r="P265" s="71">
        <v>200</v>
      </c>
      <c r="Q265" s="71"/>
      <c r="R265" s="102" t="s">
        <v>360</v>
      </c>
      <c r="S265" s="71" t="s">
        <v>361</v>
      </c>
      <c r="T265" s="59" t="s">
        <v>359</v>
      </c>
      <c r="U265" s="71">
        <v>230</v>
      </c>
      <c r="V265" s="71">
        <v>500</v>
      </c>
    </row>
    <row r="266" spans="1:22" x14ac:dyDescent="0.2">
      <c r="A266" s="36">
        <v>44270</v>
      </c>
      <c r="B266" s="9">
        <v>1</v>
      </c>
      <c r="C266" s="4" t="s">
        <v>465</v>
      </c>
      <c r="D266" s="31" t="s">
        <v>1244</v>
      </c>
      <c r="E266" s="29" t="s">
        <v>1329</v>
      </c>
      <c r="F266" s="87" t="s">
        <v>460</v>
      </c>
      <c r="G266" s="89" t="s">
        <v>384</v>
      </c>
      <c r="H266" s="87" t="s">
        <v>362</v>
      </c>
      <c r="I266" s="87" t="s">
        <v>1589</v>
      </c>
      <c r="J266" s="87" t="s">
        <v>1618</v>
      </c>
      <c r="K266" s="87" t="s">
        <v>466</v>
      </c>
      <c r="L266" s="87" t="s">
        <v>262</v>
      </c>
      <c r="M266" s="87" t="s">
        <v>143</v>
      </c>
      <c r="N266" s="87" t="s">
        <v>28</v>
      </c>
      <c r="O266" s="4" t="s">
        <v>467</v>
      </c>
      <c r="P266" s="87">
        <v>80</v>
      </c>
      <c r="Q266" s="87">
        <v>2009</v>
      </c>
      <c r="R266" s="46">
        <v>0.99890000000000001</v>
      </c>
      <c r="S266" s="87" t="s">
        <v>468</v>
      </c>
      <c r="T266" s="4" t="s">
        <v>467</v>
      </c>
      <c r="U266" s="88">
        <v>230</v>
      </c>
      <c r="V266" s="87">
        <v>8</v>
      </c>
    </row>
    <row r="267" spans="1:22" x14ac:dyDescent="0.2">
      <c r="A267" s="36">
        <v>44270</v>
      </c>
      <c r="B267" s="9">
        <v>1</v>
      </c>
      <c r="C267" s="4" t="s">
        <v>469</v>
      </c>
      <c r="D267" s="31" t="s">
        <v>1244</v>
      </c>
      <c r="E267" s="29" t="s">
        <v>1329</v>
      </c>
      <c r="F267" s="87" t="s">
        <v>460</v>
      </c>
      <c r="G267" s="89" t="s">
        <v>384</v>
      </c>
      <c r="H267" s="87" t="s">
        <v>362</v>
      </c>
      <c r="I267" s="87" t="s">
        <v>1589</v>
      </c>
      <c r="J267" s="87" t="s">
        <v>1618</v>
      </c>
      <c r="K267" s="87" t="s">
        <v>470</v>
      </c>
      <c r="L267" s="87" t="s">
        <v>78</v>
      </c>
      <c r="M267" s="87" t="s">
        <v>143</v>
      </c>
      <c r="N267" s="87" t="s">
        <v>28</v>
      </c>
      <c r="O267" s="4" t="s">
        <v>471</v>
      </c>
      <c r="P267" s="87">
        <v>80</v>
      </c>
      <c r="Q267" s="87">
        <v>2009</v>
      </c>
      <c r="R267" s="46" t="s">
        <v>137</v>
      </c>
      <c r="S267" s="87" t="s">
        <v>468</v>
      </c>
      <c r="T267" s="4" t="s">
        <v>471</v>
      </c>
      <c r="U267" s="88">
        <v>230</v>
      </c>
      <c r="V267" s="87">
        <v>8</v>
      </c>
    </row>
    <row r="268" spans="1:22" x14ac:dyDescent="0.2">
      <c r="A268" s="36">
        <v>44270</v>
      </c>
      <c r="B268" s="9">
        <v>1</v>
      </c>
      <c r="C268" s="4" t="s">
        <v>462</v>
      </c>
      <c r="D268" s="31" t="s">
        <v>1244</v>
      </c>
      <c r="E268" s="29" t="s">
        <v>1329</v>
      </c>
      <c r="F268" s="87" t="s">
        <v>460</v>
      </c>
      <c r="G268" s="89" t="s">
        <v>384</v>
      </c>
      <c r="H268" s="87" t="s">
        <v>362</v>
      </c>
      <c r="I268" s="87" t="s">
        <v>1589</v>
      </c>
      <c r="J268" s="87" t="s">
        <v>1618</v>
      </c>
      <c r="K268" s="87" t="s">
        <v>461</v>
      </c>
      <c r="L268" s="87" t="s">
        <v>78</v>
      </c>
      <c r="M268" s="87" t="s">
        <v>143</v>
      </c>
      <c r="N268" s="87" t="s">
        <v>28</v>
      </c>
      <c r="O268" s="4" t="s">
        <v>463</v>
      </c>
      <c r="P268" s="87">
        <v>150</v>
      </c>
      <c r="Q268" s="87">
        <v>2009</v>
      </c>
      <c r="R268" s="46" t="s">
        <v>464</v>
      </c>
      <c r="S268" s="87" t="s">
        <v>27</v>
      </c>
      <c r="T268" s="4" t="s">
        <v>463</v>
      </c>
      <c r="U268" s="88">
        <v>230</v>
      </c>
      <c r="V268" s="87">
        <v>40</v>
      </c>
    </row>
    <row r="269" spans="1:22" x14ac:dyDescent="0.2">
      <c r="A269" s="36">
        <v>44270</v>
      </c>
      <c r="B269" s="9">
        <v>1</v>
      </c>
      <c r="C269" s="4" t="s">
        <v>456</v>
      </c>
      <c r="D269" s="31" t="s">
        <v>1244</v>
      </c>
      <c r="E269" s="29" t="s">
        <v>1329</v>
      </c>
      <c r="F269" s="87" t="s">
        <v>455</v>
      </c>
      <c r="G269" s="89" t="s">
        <v>384</v>
      </c>
      <c r="H269" s="87" t="s">
        <v>362</v>
      </c>
      <c r="I269" s="87" t="s">
        <v>1589</v>
      </c>
      <c r="J269" s="87" t="s">
        <v>1618</v>
      </c>
      <c r="K269" s="87" t="s">
        <v>457</v>
      </c>
      <c r="L269" s="87" t="s">
        <v>78</v>
      </c>
      <c r="M269" s="87" t="s">
        <v>143</v>
      </c>
      <c r="N269" s="87" t="s">
        <v>28</v>
      </c>
      <c r="O269" s="4" t="s">
        <v>458</v>
      </c>
      <c r="P269" s="87">
        <v>150</v>
      </c>
      <c r="Q269" s="87">
        <v>2009</v>
      </c>
      <c r="R269" s="46" t="s">
        <v>459</v>
      </c>
      <c r="S269" s="87" t="s">
        <v>27</v>
      </c>
      <c r="T269" s="4" t="s">
        <v>458</v>
      </c>
      <c r="U269" s="88">
        <v>230</v>
      </c>
      <c r="V269" s="87">
        <v>40</v>
      </c>
    </row>
    <row r="270" spans="1:22" x14ac:dyDescent="0.2">
      <c r="A270" s="36">
        <v>44270</v>
      </c>
      <c r="B270" s="9">
        <v>1</v>
      </c>
      <c r="C270" s="51" t="s">
        <v>451</v>
      </c>
      <c r="D270" s="52" t="s">
        <v>1244</v>
      </c>
      <c r="E270" s="29" t="s">
        <v>1329</v>
      </c>
      <c r="F270" s="71" t="s">
        <v>435</v>
      </c>
      <c r="G270" s="71" t="s">
        <v>384</v>
      </c>
      <c r="H270" s="71" t="s">
        <v>362</v>
      </c>
      <c r="I270" s="71" t="s">
        <v>1589</v>
      </c>
      <c r="J270" s="71" t="s">
        <v>1618</v>
      </c>
      <c r="K270" s="71" t="s">
        <v>452</v>
      </c>
      <c r="L270" s="71" t="s">
        <v>189</v>
      </c>
      <c r="M270" s="71" t="s">
        <v>143</v>
      </c>
      <c r="N270" s="71" t="s">
        <v>28</v>
      </c>
      <c r="O270" s="59" t="s">
        <v>453</v>
      </c>
      <c r="P270" s="71">
        <v>25</v>
      </c>
      <c r="Q270" s="87">
        <v>2009</v>
      </c>
      <c r="R270" s="102" t="s">
        <v>454</v>
      </c>
      <c r="S270" s="71" t="s">
        <v>27</v>
      </c>
      <c r="T270" s="59" t="s">
        <v>453</v>
      </c>
      <c r="U270" s="71">
        <v>230</v>
      </c>
      <c r="V270" s="71">
        <v>1250</v>
      </c>
    </row>
    <row r="271" spans="1:22" x14ac:dyDescent="0.2">
      <c r="A271" s="36">
        <v>44270</v>
      </c>
      <c r="B271" s="9">
        <v>1</v>
      </c>
      <c r="C271" s="51" t="s">
        <v>441</v>
      </c>
      <c r="D271" s="52" t="s">
        <v>1244</v>
      </c>
      <c r="E271" s="29" t="s">
        <v>1329</v>
      </c>
      <c r="F271" s="71" t="s">
        <v>435</v>
      </c>
      <c r="G271" s="71" t="s">
        <v>384</v>
      </c>
      <c r="H271" s="71" t="s">
        <v>362</v>
      </c>
      <c r="I271" s="71" t="s">
        <v>1589</v>
      </c>
      <c r="J271" s="71" t="s">
        <v>1618</v>
      </c>
      <c r="K271" s="71" t="s">
        <v>442</v>
      </c>
      <c r="L271" s="71" t="s">
        <v>313</v>
      </c>
      <c r="M271" s="71" t="s">
        <v>143</v>
      </c>
      <c r="N271" s="71" t="s">
        <v>443</v>
      </c>
      <c r="O271" s="59" t="s">
        <v>444</v>
      </c>
      <c r="P271" s="71">
        <v>25</v>
      </c>
      <c r="Q271" s="87">
        <v>2009</v>
      </c>
      <c r="R271" s="102" t="s">
        <v>445</v>
      </c>
      <c r="S271" s="71" t="s">
        <v>27</v>
      </c>
      <c r="T271" s="59" t="s">
        <v>446</v>
      </c>
      <c r="U271" s="71">
        <v>230</v>
      </c>
      <c r="V271" s="71">
        <v>1250</v>
      </c>
    </row>
    <row r="272" spans="1:22" x14ac:dyDescent="0.2">
      <c r="A272" s="36">
        <v>44270</v>
      </c>
      <c r="B272" s="9">
        <v>1</v>
      </c>
      <c r="C272" s="51" t="s">
        <v>436</v>
      </c>
      <c r="D272" s="52" t="s">
        <v>1244</v>
      </c>
      <c r="E272" s="29" t="s">
        <v>1329</v>
      </c>
      <c r="F272" s="71" t="s">
        <v>435</v>
      </c>
      <c r="G272" s="71" t="s">
        <v>384</v>
      </c>
      <c r="H272" s="71" t="s">
        <v>362</v>
      </c>
      <c r="I272" s="71" t="s">
        <v>1589</v>
      </c>
      <c r="J272" s="71" t="s">
        <v>1618</v>
      </c>
      <c r="K272" s="71" t="s">
        <v>437</v>
      </c>
      <c r="L272" s="71" t="s">
        <v>130</v>
      </c>
      <c r="M272" s="71" t="s">
        <v>143</v>
      </c>
      <c r="N272" s="71" t="s">
        <v>428</v>
      </c>
      <c r="O272" s="59" t="s">
        <v>438</v>
      </c>
      <c r="P272" s="71">
        <v>8</v>
      </c>
      <c r="Q272" s="87">
        <v>2009</v>
      </c>
      <c r="R272" s="102" t="s">
        <v>439</v>
      </c>
      <c r="S272" s="71" t="s">
        <v>431</v>
      </c>
      <c r="T272" s="59" t="s">
        <v>438</v>
      </c>
      <c r="U272" s="71">
        <v>230</v>
      </c>
      <c r="V272" s="71">
        <v>11999.99</v>
      </c>
    </row>
    <row r="273" spans="1:22" x14ac:dyDescent="0.2">
      <c r="A273" s="36">
        <v>44273</v>
      </c>
      <c r="B273" s="9">
        <v>1</v>
      </c>
      <c r="C273" s="51" t="s">
        <v>426</v>
      </c>
      <c r="D273" s="52" t="s">
        <v>1244</v>
      </c>
      <c r="E273" s="29" t="s">
        <v>1329</v>
      </c>
      <c r="F273" s="71" t="s">
        <v>31</v>
      </c>
      <c r="G273" s="71" t="s">
        <v>384</v>
      </c>
      <c r="H273" s="71" t="s">
        <v>362</v>
      </c>
      <c r="I273" s="71" t="s">
        <v>1589</v>
      </c>
      <c r="J273" s="71" t="s">
        <v>1618</v>
      </c>
      <c r="K273" s="71" t="s">
        <v>427</v>
      </c>
      <c r="L273" s="71" t="s">
        <v>19</v>
      </c>
      <c r="M273" s="71" t="s">
        <v>143</v>
      </c>
      <c r="N273" s="71" t="s">
        <v>428</v>
      </c>
      <c r="O273" s="59" t="s">
        <v>429</v>
      </c>
      <c r="P273" s="71">
        <v>8</v>
      </c>
      <c r="Q273" s="87">
        <v>2009</v>
      </c>
      <c r="R273" s="102" t="s">
        <v>430</v>
      </c>
      <c r="S273" s="71" t="s">
        <v>431</v>
      </c>
      <c r="T273" s="59" t="s">
        <v>429</v>
      </c>
      <c r="U273" s="71">
        <v>230</v>
      </c>
      <c r="V273" s="71">
        <v>30</v>
      </c>
    </row>
    <row r="274" spans="1:22" x14ac:dyDescent="0.2">
      <c r="A274" s="36">
        <v>44270</v>
      </c>
      <c r="B274" s="9">
        <v>1</v>
      </c>
      <c r="C274" s="4" t="s">
        <v>477</v>
      </c>
      <c r="D274" s="31" t="s">
        <v>1244</v>
      </c>
      <c r="E274" s="29" t="s">
        <v>1329</v>
      </c>
      <c r="F274" s="87" t="s">
        <v>476</v>
      </c>
      <c r="G274" s="89" t="s">
        <v>384</v>
      </c>
      <c r="H274" s="87" t="s">
        <v>362</v>
      </c>
      <c r="I274" s="87" t="s">
        <v>1589</v>
      </c>
      <c r="J274" s="87" t="s">
        <v>1618</v>
      </c>
      <c r="K274" s="87" t="s">
        <v>478</v>
      </c>
      <c r="L274" s="87" t="s">
        <v>262</v>
      </c>
      <c r="M274" s="87" t="s">
        <v>143</v>
      </c>
      <c r="N274" s="87" t="s">
        <v>28</v>
      </c>
      <c r="O274" s="4" t="s">
        <v>479</v>
      </c>
      <c r="P274" s="87">
        <v>150</v>
      </c>
      <c r="Q274" s="87">
        <v>2009</v>
      </c>
      <c r="R274" s="46">
        <v>1.0654999999999999</v>
      </c>
      <c r="S274" s="87" t="s">
        <v>468</v>
      </c>
      <c r="T274" s="4" t="s">
        <v>479</v>
      </c>
      <c r="U274" s="88">
        <v>230</v>
      </c>
      <c r="V274" s="87">
        <v>150</v>
      </c>
    </row>
    <row r="275" spans="1:22" x14ac:dyDescent="0.2">
      <c r="A275" s="36">
        <v>44270</v>
      </c>
      <c r="B275" s="9">
        <v>1</v>
      </c>
      <c r="C275" s="4" t="s">
        <v>480</v>
      </c>
      <c r="D275" s="31" t="s">
        <v>1244</v>
      </c>
      <c r="E275" s="29" t="s">
        <v>1329</v>
      </c>
      <c r="F275" s="87" t="s">
        <v>476</v>
      </c>
      <c r="G275" s="89" t="s">
        <v>384</v>
      </c>
      <c r="H275" s="87" t="s">
        <v>362</v>
      </c>
      <c r="I275" s="87" t="s">
        <v>1589</v>
      </c>
      <c r="J275" s="87" t="s">
        <v>1618</v>
      </c>
      <c r="K275" s="87" t="s">
        <v>481</v>
      </c>
      <c r="L275" s="87" t="s">
        <v>78</v>
      </c>
      <c r="M275" s="87" t="s">
        <v>143</v>
      </c>
      <c r="N275" s="87" t="s">
        <v>28</v>
      </c>
      <c r="O275" s="4" t="s">
        <v>482</v>
      </c>
      <c r="P275" s="87">
        <v>150</v>
      </c>
      <c r="Q275" s="87">
        <v>2009</v>
      </c>
      <c r="R275" s="46" t="s">
        <v>137</v>
      </c>
      <c r="S275" s="87" t="s">
        <v>468</v>
      </c>
      <c r="T275" s="4" t="s">
        <v>482</v>
      </c>
      <c r="U275" s="88">
        <v>230</v>
      </c>
      <c r="V275" s="87">
        <v>150</v>
      </c>
    </row>
    <row r="276" spans="1:22" x14ac:dyDescent="0.2">
      <c r="A276" s="36">
        <v>44270</v>
      </c>
      <c r="B276" s="9">
        <v>1</v>
      </c>
      <c r="C276" s="51" t="s">
        <v>447</v>
      </c>
      <c r="D276" s="52" t="s">
        <v>1244</v>
      </c>
      <c r="E276" s="29" t="s">
        <v>1329</v>
      </c>
      <c r="F276" s="71" t="s">
        <v>435</v>
      </c>
      <c r="G276" s="71" t="s">
        <v>384</v>
      </c>
      <c r="H276" s="71" t="s">
        <v>362</v>
      </c>
      <c r="I276" s="71" t="s">
        <v>1589</v>
      </c>
      <c r="J276" s="71" t="s">
        <v>1618</v>
      </c>
      <c r="K276" s="71" t="s">
        <v>448</v>
      </c>
      <c r="L276" s="71" t="s">
        <v>130</v>
      </c>
      <c r="M276" s="71" t="s">
        <v>143</v>
      </c>
      <c r="N276" s="71" t="s">
        <v>28</v>
      </c>
      <c r="O276" s="59" t="s">
        <v>449</v>
      </c>
      <c r="P276" s="71">
        <v>25</v>
      </c>
      <c r="Q276" s="87">
        <v>2009</v>
      </c>
      <c r="R276" s="102" t="s">
        <v>450</v>
      </c>
      <c r="S276" s="71" t="s">
        <v>27</v>
      </c>
      <c r="T276" s="59" t="s">
        <v>449</v>
      </c>
      <c r="U276" s="71">
        <v>230</v>
      </c>
      <c r="V276" s="71">
        <v>5</v>
      </c>
    </row>
    <row r="277" spans="1:22" x14ac:dyDescent="0.2">
      <c r="A277" s="36">
        <v>44277</v>
      </c>
      <c r="B277" s="9">
        <v>1</v>
      </c>
      <c r="C277" s="51" t="s">
        <v>472</v>
      </c>
      <c r="D277" s="52" t="s">
        <v>1244</v>
      </c>
      <c r="E277" s="29" t="s">
        <v>1329</v>
      </c>
      <c r="F277" s="71" t="s">
        <v>345</v>
      </c>
      <c r="G277" s="71" t="s">
        <v>384</v>
      </c>
      <c r="H277" s="71" t="s">
        <v>362</v>
      </c>
      <c r="I277" s="71" t="s">
        <v>1589</v>
      </c>
      <c r="J277" s="71" t="s">
        <v>1618</v>
      </c>
      <c r="K277" s="71" t="s">
        <v>473</v>
      </c>
      <c r="L277" s="71" t="s">
        <v>356</v>
      </c>
      <c r="M277" s="71" t="s">
        <v>143</v>
      </c>
      <c r="N277" s="71" t="s">
        <v>28</v>
      </c>
      <c r="O277" s="59" t="s">
        <v>474</v>
      </c>
      <c r="P277" s="71">
        <v>125</v>
      </c>
      <c r="Q277" s="87">
        <v>2009</v>
      </c>
      <c r="R277" s="102" t="s">
        <v>137</v>
      </c>
      <c r="S277" s="71" t="s">
        <v>468</v>
      </c>
      <c r="T277" s="59" t="s">
        <v>474</v>
      </c>
      <c r="U277" s="71">
        <v>230</v>
      </c>
      <c r="V277" s="71">
        <v>111</v>
      </c>
    </row>
    <row r="278" spans="1:22" x14ac:dyDescent="0.2">
      <c r="A278" s="84">
        <v>44355</v>
      </c>
      <c r="B278" s="85">
        <v>1</v>
      </c>
      <c r="C278" s="59" t="s">
        <v>856</v>
      </c>
      <c r="D278" s="52" t="s">
        <v>1244</v>
      </c>
      <c r="E278" s="29" t="s">
        <v>1329</v>
      </c>
      <c r="F278" s="71" t="s">
        <v>15</v>
      </c>
      <c r="G278" s="71" t="s">
        <v>854</v>
      </c>
      <c r="H278" s="71" t="s">
        <v>855</v>
      </c>
      <c r="I278" s="71" t="s">
        <v>1676</v>
      </c>
      <c r="J278" s="71" t="s">
        <v>1677</v>
      </c>
      <c r="K278" s="71" t="s">
        <v>857</v>
      </c>
      <c r="L278" s="71" t="s">
        <v>39</v>
      </c>
      <c r="M278" s="71" t="s">
        <v>143</v>
      </c>
      <c r="N278" s="71" t="s">
        <v>28</v>
      </c>
      <c r="O278" s="59" t="s">
        <v>858</v>
      </c>
      <c r="P278" s="71">
        <v>300</v>
      </c>
      <c r="Q278" s="71">
        <v>2009</v>
      </c>
      <c r="R278" s="102" t="s">
        <v>137</v>
      </c>
      <c r="S278" s="71" t="s">
        <v>27</v>
      </c>
      <c r="T278" s="59" t="s">
        <v>858</v>
      </c>
      <c r="U278" s="71">
        <v>230</v>
      </c>
      <c r="V278" s="71">
        <v>1200</v>
      </c>
    </row>
    <row r="279" spans="1:22" x14ac:dyDescent="0.2">
      <c r="A279" s="84">
        <v>44355</v>
      </c>
      <c r="B279" s="85">
        <v>1</v>
      </c>
      <c r="C279" s="59" t="s">
        <v>868</v>
      </c>
      <c r="D279" s="52" t="s">
        <v>1244</v>
      </c>
      <c r="E279" s="29" t="s">
        <v>1329</v>
      </c>
      <c r="F279" s="71" t="s">
        <v>15</v>
      </c>
      <c r="G279" s="71" t="s">
        <v>854</v>
      </c>
      <c r="H279" s="71" t="s">
        <v>855</v>
      </c>
      <c r="I279" s="71" t="s">
        <v>1676</v>
      </c>
      <c r="J279" s="71" t="s">
        <v>1677</v>
      </c>
      <c r="K279" s="71" t="s">
        <v>799</v>
      </c>
      <c r="L279" s="71" t="s">
        <v>39</v>
      </c>
      <c r="M279" s="71" t="s">
        <v>143</v>
      </c>
      <c r="N279" s="71" t="s">
        <v>28</v>
      </c>
      <c r="O279" s="59" t="s">
        <v>869</v>
      </c>
      <c r="P279" s="71">
        <v>300</v>
      </c>
      <c r="Q279" s="71">
        <v>2009</v>
      </c>
      <c r="R279" s="102" t="s">
        <v>137</v>
      </c>
      <c r="S279" s="71" t="s">
        <v>27</v>
      </c>
      <c r="T279" s="59" t="s">
        <v>869</v>
      </c>
      <c r="U279" s="71">
        <v>230</v>
      </c>
      <c r="V279" s="71">
        <v>1200</v>
      </c>
    </row>
    <row r="280" spans="1:22" x14ac:dyDescent="0.2">
      <c r="A280" s="84">
        <v>44355</v>
      </c>
      <c r="B280" s="85">
        <v>1</v>
      </c>
      <c r="C280" s="59" t="s">
        <v>859</v>
      </c>
      <c r="D280" s="52" t="s">
        <v>1244</v>
      </c>
      <c r="E280" s="29" t="s">
        <v>1329</v>
      </c>
      <c r="F280" s="71" t="s">
        <v>15</v>
      </c>
      <c r="G280" s="71" t="s">
        <v>854</v>
      </c>
      <c r="H280" s="71" t="s">
        <v>855</v>
      </c>
      <c r="I280" s="71" t="s">
        <v>1676</v>
      </c>
      <c r="J280" s="71" t="s">
        <v>1677</v>
      </c>
      <c r="K280" s="71" t="s">
        <v>860</v>
      </c>
      <c r="L280" s="71" t="s">
        <v>39</v>
      </c>
      <c r="M280" s="71" t="s">
        <v>143</v>
      </c>
      <c r="N280" s="71" t="s">
        <v>28</v>
      </c>
      <c r="O280" s="59" t="s">
        <v>861</v>
      </c>
      <c r="P280" s="71">
        <v>300</v>
      </c>
      <c r="Q280" s="71">
        <v>2009</v>
      </c>
      <c r="R280" s="102" t="s">
        <v>137</v>
      </c>
      <c r="S280" s="71" t="s">
        <v>27</v>
      </c>
      <c r="T280" s="59" t="s">
        <v>861</v>
      </c>
      <c r="U280" s="71">
        <v>230</v>
      </c>
      <c r="V280" s="71">
        <v>1200</v>
      </c>
    </row>
    <row r="281" spans="1:22" x14ac:dyDescent="0.2">
      <c r="A281" s="84">
        <v>44355</v>
      </c>
      <c r="B281" s="85">
        <v>1</v>
      </c>
      <c r="C281" s="59" t="s">
        <v>862</v>
      </c>
      <c r="D281" s="52" t="s">
        <v>1244</v>
      </c>
      <c r="E281" s="29" t="s">
        <v>1329</v>
      </c>
      <c r="F281" s="71" t="s">
        <v>15</v>
      </c>
      <c r="G281" s="71" t="s">
        <v>854</v>
      </c>
      <c r="H281" s="71" t="s">
        <v>855</v>
      </c>
      <c r="I281" s="71" t="s">
        <v>1676</v>
      </c>
      <c r="J281" s="71" t="s">
        <v>1677</v>
      </c>
      <c r="K281" s="71" t="s">
        <v>863</v>
      </c>
      <c r="L281" s="71" t="s">
        <v>39</v>
      </c>
      <c r="M281" s="71" t="s">
        <v>143</v>
      </c>
      <c r="N281" s="71" t="s">
        <v>28</v>
      </c>
      <c r="O281" s="59" t="s">
        <v>864</v>
      </c>
      <c r="P281" s="71">
        <v>300</v>
      </c>
      <c r="Q281" s="71">
        <v>2009</v>
      </c>
      <c r="R281" s="102" t="s">
        <v>137</v>
      </c>
      <c r="S281" s="71" t="s">
        <v>27</v>
      </c>
      <c r="T281" s="59" t="s">
        <v>864</v>
      </c>
      <c r="U281" s="71">
        <v>230</v>
      </c>
      <c r="V281" s="71">
        <v>1200</v>
      </c>
    </row>
    <row r="282" spans="1:22" x14ac:dyDescent="0.2">
      <c r="A282" s="84">
        <v>44355</v>
      </c>
      <c r="B282" s="85">
        <v>1</v>
      </c>
      <c r="C282" s="59" t="s">
        <v>865</v>
      </c>
      <c r="D282" s="52" t="s">
        <v>1244</v>
      </c>
      <c r="E282" s="29" t="s">
        <v>1329</v>
      </c>
      <c r="F282" s="71" t="s">
        <v>15</v>
      </c>
      <c r="G282" s="71" t="s">
        <v>854</v>
      </c>
      <c r="H282" s="71" t="s">
        <v>855</v>
      </c>
      <c r="I282" s="71" t="s">
        <v>1676</v>
      </c>
      <c r="J282" s="71" t="s">
        <v>1677</v>
      </c>
      <c r="K282" s="71" t="s">
        <v>866</v>
      </c>
      <c r="L282" s="71" t="s">
        <v>39</v>
      </c>
      <c r="M282" s="71" t="s">
        <v>143</v>
      </c>
      <c r="N282" s="71" t="s">
        <v>28</v>
      </c>
      <c r="O282" s="59" t="s">
        <v>867</v>
      </c>
      <c r="P282" s="71">
        <v>300</v>
      </c>
      <c r="Q282" s="71">
        <v>2009</v>
      </c>
      <c r="R282" s="102" t="s">
        <v>137</v>
      </c>
      <c r="S282" s="71" t="s">
        <v>27</v>
      </c>
      <c r="T282" s="59" t="s">
        <v>867</v>
      </c>
      <c r="U282" s="71">
        <v>230</v>
      </c>
      <c r="V282" s="71">
        <v>1200</v>
      </c>
    </row>
    <row r="283" spans="1:22" x14ac:dyDescent="0.2">
      <c r="A283" s="84">
        <v>44355</v>
      </c>
      <c r="B283" s="85">
        <v>1</v>
      </c>
      <c r="C283" s="59" t="s">
        <v>870</v>
      </c>
      <c r="D283" s="52" t="s">
        <v>1244</v>
      </c>
      <c r="E283" s="29" t="s">
        <v>1329</v>
      </c>
      <c r="F283" s="71" t="s">
        <v>31</v>
      </c>
      <c r="G283" s="71" t="s">
        <v>854</v>
      </c>
      <c r="H283" s="71" t="s">
        <v>855</v>
      </c>
      <c r="I283" s="71" t="s">
        <v>1676</v>
      </c>
      <c r="J283" s="71" t="s">
        <v>1677</v>
      </c>
      <c r="K283" s="71" t="s">
        <v>871</v>
      </c>
      <c r="L283" s="71" t="s">
        <v>189</v>
      </c>
      <c r="M283" s="71" t="s">
        <v>143</v>
      </c>
      <c r="N283" s="71" t="s">
        <v>28</v>
      </c>
      <c r="O283" s="59" t="s">
        <v>872</v>
      </c>
      <c r="P283" s="71">
        <v>25</v>
      </c>
      <c r="Q283" s="71">
        <v>2009</v>
      </c>
      <c r="R283" s="102" t="s">
        <v>137</v>
      </c>
      <c r="S283" s="71" t="s">
        <v>27</v>
      </c>
      <c r="T283" s="59" t="s">
        <v>872</v>
      </c>
      <c r="U283" s="71">
        <v>230</v>
      </c>
      <c r="V283" s="71">
        <v>5000</v>
      </c>
    </row>
    <row r="284" spans="1:22" x14ac:dyDescent="0.2">
      <c r="A284" s="84">
        <v>44355</v>
      </c>
      <c r="B284" s="85">
        <v>1</v>
      </c>
      <c r="C284" s="59" t="s">
        <v>882</v>
      </c>
      <c r="D284" s="52" t="s">
        <v>1244</v>
      </c>
      <c r="E284" s="29" t="s">
        <v>1329</v>
      </c>
      <c r="F284" s="71" t="s">
        <v>876</v>
      </c>
      <c r="G284" s="71" t="s">
        <v>854</v>
      </c>
      <c r="H284" s="71" t="s">
        <v>855</v>
      </c>
      <c r="I284" s="71" t="s">
        <v>1676</v>
      </c>
      <c r="J284" s="71" t="s">
        <v>1677</v>
      </c>
      <c r="K284" s="71" t="s">
        <v>883</v>
      </c>
      <c r="L284" s="71" t="s">
        <v>78</v>
      </c>
      <c r="M284" s="71" t="s">
        <v>143</v>
      </c>
      <c r="N284" s="71" t="s">
        <v>28</v>
      </c>
      <c r="O284" s="59" t="s">
        <v>884</v>
      </c>
      <c r="P284" s="71">
        <v>100</v>
      </c>
      <c r="Q284" s="71">
        <v>2009</v>
      </c>
      <c r="R284" s="102" t="s">
        <v>137</v>
      </c>
      <c r="S284" s="71" t="s">
        <v>27</v>
      </c>
      <c r="T284" s="59" t="s">
        <v>884</v>
      </c>
      <c r="U284" s="71">
        <v>230</v>
      </c>
      <c r="V284" s="71">
        <v>60</v>
      </c>
    </row>
    <row r="285" spans="1:22" x14ac:dyDescent="0.2">
      <c r="A285" s="84">
        <v>44355</v>
      </c>
      <c r="B285" s="85">
        <v>1</v>
      </c>
      <c r="C285" s="59" t="s">
        <v>879</v>
      </c>
      <c r="D285" s="52" t="s">
        <v>1244</v>
      </c>
      <c r="E285" s="29" t="s">
        <v>1329</v>
      </c>
      <c r="F285" s="71" t="s">
        <v>31</v>
      </c>
      <c r="G285" s="71" t="s">
        <v>854</v>
      </c>
      <c r="H285" s="71" t="s">
        <v>855</v>
      </c>
      <c r="I285" s="71" t="s">
        <v>1676</v>
      </c>
      <c r="J285" s="71" t="s">
        <v>1677</v>
      </c>
      <c r="K285" s="71" t="s">
        <v>880</v>
      </c>
      <c r="L285" s="71" t="s">
        <v>78</v>
      </c>
      <c r="M285" s="71" t="s">
        <v>143</v>
      </c>
      <c r="N285" s="71" t="s">
        <v>28</v>
      </c>
      <c r="O285" s="59" t="s">
        <v>881</v>
      </c>
      <c r="P285" s="71">
        <v>100</v>
      </c>
      <c r="Q285" s="71">
        <v>2009</v>
      </c>
      <c r="R285" s="102" t="s">
        <v>137</v>
      </c>
      <c r="S285" s="71" t="s">
        <v>27</v>
      </c>
      <c r="T285" s="59" t="s">
        <v>881</v>
      </c>
      <c r="U285" s="71">
        <v>230</v>
      </c>
      <c r="V285" s="71">
        <v>60</v>
      </c>
    </row>
    <row r="286" spans="1:22" x14ac:dyDescent="0.2">
      <c r="A286" s="84">
        <v>44355</v>
      </c>
      <c r="B286" s="85">
        <v>1</v>
      </c>
      <c r="C286" s="59" t="s">
        <v>889</v>
      </c>
      <c r="D286" s="52" t="s">
        <v>1244</v>
      </c>
      <c r="E286" s="29" t="s">
        <v>1329</v>
      </c>
      <c r="F286" s="71" t="s">
        <v>885</v>
      </c>
      <c r="G286" s="71" t="s">
        <v>854</v>
      </c>
      <c r="H286" s="71" t="s">
        <v>855</v>
      </c>
      <c r="I286" s="71" t="s">
        <v>1676</v>
      </c>
      <c r="J286" s="71" t="s">
        <v>1677</v>
      </c>
      <c r="K286" s="71" t="s">
        <v>890</v>
      </c>
      <c r="L286" s="71" t="s">
        <v>39</v>
      </c>
      <c r="M286" s="71" t="s">
        <v>143</v>
      </c>
      <c r="N286" s="71" t="s">
        <v>28</v>
      </c>
      <c r="O286" s="59" t="s">
        <v>891</v>
      </c>
      <c r="P286" s="71">
        <v>500</v>
      </c>
      <c r="Q286" s="71">
        <v>2009</v>
      </c>
      <c r="R286" s="102" t="s">
        <v>137</v>
      </c>
      <c r="S286" s="71" t="s">
        <v>27</v>
      </c>
      <c r="T286" s="59" t="s">
        <v>891</v>
      </c>
      <c r="U286" s="71">
        <v>230</v>
      </c>
      <c r="V286" s="71">
        <v>2500</v>
      </c>
    </row>
    <row r="287" spans="1:22" x14ac:dyDescent="0.2">
      <c r="A287" s="84">
        <v>44355</v>
      </c>
      <c r="B287" s="85">
        <v>1</v>
      </c>
      <c r="C287" s="59" t="s">
        <v>892</v>
      </c>
      <c r="D287" s="52" t="s">
        <v>1244</v>
      </c>
      <c r="E287" s="29" t="s">
        <v>1329</v>
      </c>
      <c r="F287" s="71" t="s">
        <v>885</v>
      </c>
      <c r="G287" s="71" t="s">
        <v>854</v>
      </c>
      <c r="H287" s="71" t="s">
        <v>855</v>
      </c>
      <c r="I287" s="71" t="s">
        <v>1676</v>
      </c>
      <c r="J287" s="71" t="s">
        <v>1677</v>
      </c>
      <c r="K287" s="71" t="s">
        <v>893</v>
      </c>
      <c r="L287" s="71" t="s">
        <v>39</v>
      </c>
      <c r="M287" s="71" t="s">
        <v>143</v>
      </c>
      <c r="N287" s="71" t="s">
        <v>137</v>
      </c>
      <c r="O287" s="59" t="s">
        <v>894</v>
      </c>
      <c r="P287" s="71">
        <v>500</v>
      </c>
      <c r="Q287" s="71">
        <v>2009</v>
      </c>
      <c r="R287" s="102" t="s">
        <v>137</v>
      </c>
      <c r="S287" s="71" t="s">
        <v>27</v>
      </c>
      <c r="T287" s="59" t="s">
        <v>894</v>
      </c>
      <c r="U287" s="71">
        <v>230</v>
      </c>
      <c r="V287" s="71">
        <v>2500</v>
      </c>
    </row>
    <row r="288" spans="1:22" x14ac:dyDescent="0.2">
      <c r="A288" s="84">
        <v>44355</v>
      </c>
      <c r="B288" s="85">
        <v>1</v>
      </c>
      <c r="C288" s="59" t="s">
        <v>877</v>
      </c>
      <c r="D288" s="52" t="s">
        <v>1244</v>
      </c>
      <c r="E288" s="29" t="s">
        <v>1329</v>
      </c>
      <c r="F288" s="71" t="s">
        <v>876</v>
      </c>
      <c r="G288" s="71" t="s">
        <v>854</v>
      </c>
      <c r="H288" s="71" t="s">
        <v>855</v>
      </c>
      <c r="I288" s="71" t="s">
        <v>1676</v>
      </c>
      <c r="J288" s="71" t="s">
        <v>1677</v>
      </c>
      <c r="K288" s="71" t="s">
        <v>32</v>
      </c>
      <c r="L288" s="71" t="s">
        <v>78</v>
      </c>
      <c r="M288" s="71" t="s">
        <v>143</v>
      </c>
      <c r="N288" s="71" t="s">
        <v>28</v>
      </c>
      <c r="O288" s="59" t="s">
        <v>878</v>
      </c>
      <c r="P288" s="71">
        <v>25</v>
      </c>
      <c r="Q288" s="71">
        <v>2009</v>
      </c>
      <c r="R288" s="102" t="s">
        <v>137</v>
      </c>
      <c r="S288" s="71" t="s">
        <v>27</v>
      </c>
      <c r="T288" s="59" t="s">
        <v>878</v>
      </c>
      <c r="U288" s="71">
        <v>230</v>
      </c>
      <c r="V288" s="71">
        <v>10000</v>
      </c>
    </row>
    <row r="289" spans="1:22" x14ac:dyDescent="0.2">
      <c r="A289" s="84">
        <v>44355</v>
      </c>
      <c r="B289" s="85">
        <v>1</v>
      </c>
      <c r="C289" s="59" t="s">
        <v>886</v>
      </c>
      <c r="D289" s="52" t="s">
        <v>1244</v>
      </c>
      <c r="E289" s="29" t="s">
        <v>1329</v>
      </c>
      <c r="F289" s="71" t="s">
        <v>885</v>
      </c>
      <c r="G289" s="71" t="s">
        <v>854</v>
      </c>
      <c r="H289" s="71" t="s">
        <v>855</v>
      </c>
      <c r="I289" s="71" t="s">
        <v>1676</v>
      </c>
      <c r="J289" s="71" t="s">
        <v>1677</v>
      </c>
      <c r="K289" s="71" t="s">
        <v>887</v>
      </c>
      <c r="L289" s="71" t="s">
        <v>39</v>
      </c>
      <c r="M289" s="71" t="s">
        <v>143</v>
      </c>
      <c r="N289" s="71" t="s">
        <v>28</v>
      </c>
      <c r="O289" s="59" t="s">
        <v>888</v>
      </c>
      <c r="P289" s="71">
        <v>100</v>
      </c>
      <c r="Q289" s="71">
        <v>2009</v>
      </c>
      <c r="R289" s="102" t="s">
        <v>137</v>
      </c>
      <c r="S289" s="71" t="s">
        <v>28</v>
      </c>
      <c r="T289" s="59" t="s">
        <v>888</v>
      </c>
      <c r="U289" s="71">
        <v>230</v>
      </c>
      <c r="V289" s="71">
        <v>100</v>
      </c>
    </row>
    <row r="290" spans="1:22" x14ac:dyDescent="0.2">
      <c r="A290" s="36">
        <v>44273</v>
      </c>
      <c r="B290" s="9">
        <v>1</v>
      </c>
      <c r="C290" s="51" t="s">
        <v>416</v>
      </c>
      <c r="D290" s="52" t="s">
        <v>1244</v>
      </c>
      <c r="E290" s="29" t="s">
        <v>1329</v>
      </c>
      <c r="F290" s="71" t="s">
        <v>31</v>
      </c>
      <c r="G290" s="71" t="s">
        <v>384</v>
      </c>
      <c r="H290" s="71" t="s">
        <v>362</v>
      </c>
      <c r="I290" s="71" t="s">
        <v>1589</v>
      </c>
      <c r="J290" s="71" t="s">
        <v>1618</v>
      </c>
      <c r="K290" s="71" t="s">
        <v>417</v>
      </c>
      <c r="L290" s="71" t="s">
        <v>313</v>
      </c>
      <c r="M290" s="71" t="s">
        <v>143</v>
      </c>
      <c r="N290" s="71" t="s">
        <v>418</v>
      </c>
      <c r="O290" s="59" t="s">
        <v>419</v>
      </c>
      <c r="P290" s="71">
        <v>25</v>
      </c>
      <c r="Q290" s="87">
        <v>2009</v>
      </c>
      <c r="R290" s="102" t="s">
        <v>420</v>
      </c>
      <c r="S290" s="71" t="s">
        <v>27</v>
      </c>
      <c r="T290" s="59" t="s">
        <v>421</v>
      </c>
      <c r="U290" s="71">
        <v>230</v>
      </c>
      <c r="V290" s="71">
        <v>25000</v>
      </c>
    </row>
    <row r="291" spans="1:22" x14ac:dyDescent="0.2">
      <c r="A291" s="36">
        <v>44273</v>
      </c>
      <c r="B291" s="9">
        <v>1</v>
      </c>
      <c r="C291" s="51" t="s">
        <v>413</v>
      </c>
      <c r="D291" s="52" t="s">
        <v>1244</v>
      </c>
      <c r="E291" s="29" t="s">
        <v>1329</v>
      </c>
      <c r="F291" s="71" t="s">
        <v>31</v>
      </c>
      <c r="G291" s="71" t="s">
        <v>384</v>
      </c>
      <c r="H291" s="71" t="s">
        <v>362</v>
      </c>
      <c r="I291" s="71" t="s">
        <v>1589</v>
      </c>
      <c r="J291" s="71" t="s">
        <v>1618</v>
      </c>
      <c r="K291" s="71" t="s">
        <v>414</v>
      </c>
      <c r="L291" s="71" t="s">
        <v>130</v>
      </c>
      <c r="M291" s="71" t="s">
        <v>143</v>
      </c>
      <c r="N291" s="71" t="s">
        <v>28</v>
      </c>
      <c r="O291" s="59" t="s">
        <v>415</v>
      </c>
      <c r="P291" s="71">
        <v>25</v>
      </c>
      <c r="Q291" s="87">
        <v>2009</v>
      </c>
      <c r="R291" s="102" t="s">
        <v>137</v>
      </c>
      <c r="S291" s="71" t="s">
        <v>27</v>
      </c>
      <c r="T291" s="59" t="s">
        <v>137</v>
      </c>
      <c r="U291" s="71">
        <v>230</v>
      </c>
      <c r="V291" s="71">
        <v>7499.99</v>
      </c>
    </row>
    <row r="292" spans="1:22" x14ac:dyDescent="0.2">
      <c r="A292" s="36">
        <v>44273</v>
      </c>
      <c r="B292" s="9">
        <v>1</v>
      </c>
      <c r="C292" s="51" t="s">
        <v>432</v>
      </c>
      <c r="D292" s="52" t="s">
        <v>1244</v>
      </c>
      <c r="E292" s="29" t="s">
        <v>1329</v>
      </c>
      <c r="F292" s="71" t="s">
        <v>31</v>
      </c>
      <c r="G292" s="71" t="s">
        <v>384</v>
      </c>
      <c r="H292" s="71" t="s">
        <v>362</v>
      </c>
      <c r="I292" s="71" t="s">
        <v>1589</v>
      </c>
      <c r="J292" s="71" t="s">
        <v>1618</v>
      </c>
      <c r="K292" s="71" t="s">
        <v>433</v>
      </c>
      <c r="L292" s="71" t="s">
        <v>130</v>
      </c>
      <c r="M292" s="71" t="s">
        <v>143</v>
      </c>
      <c r="N292" s="71" t="s">
        <v>137</v>
      </c>
      <c r="O292" s="59" t="s">
        <v>434</v>
      </c>
      <c r="P292" s="71">
        <v>50</v>
      </c>
      <c r="Q292" s="87">
        <v>2009</v>
      </c>
      <c r="R292" s="102" t="s">
        <v>137</v>
      </c>
      <c r="S292" s="71" t="s">
        <v>27</v>
      </c>
      <c r="T292" s="59" t="s">
        <v>434</v>
      </c>
      <c r="U292" s="71">
        <v>230</v>
      </c>
      <c r="V292" s="71">
        <v>30</v>
      </c>
    </row>
    <row r="293" spans="1:22" x14ac:dyDescent="0.2">
      <c r="A293" s="36">
        <v>44277</v>
      </c>
      <c r="B293" s="9">
        <v>1</v>
      </c>
      <c r="C293" s="51" t="s">
        <v>422</v>
      </c>
      <c r="D293" s="52" t="s">
        <v>1244</v>
      </c>
      <c r="E293" s="29" t="s">
        <v>1329</v>
      </c>
      <c r="F293" s="71" t="s">
        <v>31</v>
      </c>
      <c r="G293" s="71" t="s">
        <v>384</v>
      </c>
      <c r="H293" s="71" t="s">
        <v>362</v>
      </c>
      <c r="I293" s="71" t="s">
        <v>1589</v>
      </c>
      <c r="J293" s="71" t="s">
        <v>1618</v>
      </c>
      <c r="K293" s="71" t="s">
        <v>423</v>
      </c>
      <c r="L293" s="71" t="s">
        <v>262</v>
      </c>
      <c r="M293" s="71" t="s">
        <v>143</v>
      </c>
      <c r="N293" s="71" t="s">
        <v>27</v>
      </c>
      <c r="O293" s="59" t="s">
        <v>424</v>
      </c>
      <c r="P293" s="71">
        <v>150</v>
      </c>
      <c r="Q293" s="87">
        <v>2009</v>
      </c>
      <c r="R293" s="102" t="s">
        <v>425</v>
      </c>
      <c r="S293" s="71" t="s">
        <v>27</v>
      </c>
      <c r="T293" s="59" t="s">
        <v>424</v>
      </c>
      <c r="U293" s="71">
        <v>230</v>
      </c>
      <c r="V293" s="71">
        <v>50</v>
      </c>
    </row>
    <row r="294" spans="1:22" x14ac:dyDescent="0.2">
      <c r="A294" s="36">
        <v>44270</v>
      </c>
      <c r="B294" s="9">
        <v>1</v>
      </c>
      <c r="C294" s="4" t="s">
        <v>394</v>
      </c>
      <c r="D294" s="31" t="s">
        <v>1244</v>
      </c>
      <c r="E294" s="29" t="s">
        <v>1329</v>
      </c>
      <c r="F294" s="87" t="s">
        <v>63</v>
      </c>
      <c r="G294" s="89" t="s">
        <v>384</v>
      </c>
      <c r="H294" s="87" t="s">
        <v>362</v>
      </c>
      <c r="I294" s="87" t="s">
        <v>1589</v>
      </c>
      <c r="J294" s="87" t="s">
        <v>1618</v>
      </c>
      <c r="K294" s="87" t="s">
        <v>391</v>
      </c>
      <c r="L294" s="87" t="s">
        <v>262</v>
      </c>
      <c r="M294" s="87" t="s">
        <v>143</v>
      </c>
      <c r="N294" s="87" t="s">
        <v>28</v>
      </c>
      <c r="O294" s="4" t="s">
        <v>395</v>
      </c>
      <c r="P294" s="87">
        <v>125</v>
      </c>
      <c r="Q294" s="87">
        <v>2010</v>
      </c>
      <c r="R294" s="46" t="s">
        <v>396</v>
      </c>
      <c r="S294" s="87" t="s">
        <v>27</v>
      </c>
      <c r="T294" s="4" t="s">
        <v>395</v>
      </c>
      <c r="U294" s="88">
        <v>230</v>
      </c>
      <c r="V294" s="87">
        <v>50</v>
      </c>
    </row>
    <row r="295" spans="1:22" x14ac:dyDescent="0.2">
      <c r="A295" s="36">
        <v>44270</v>
      </c>
      <c r="B295" s="9">
        <v>1</v>
      </c>
      <c r="C295" s="4" t="s">
        <v>401</v>
      </c>
      <c r="D295" s="31" t="s">
        <v>1244</v>
      </c>
      <c r="E295" s="29" t="s">
        <v>1329</v>
      </c>
      <c r="F295" s="87" t="s">
        <v>63</v>
      </c>
      <c r="G295" s="89" t="s">
        <v>384</v>
      </c>
      <c r="H295" s="87" t="s">
        <v>362</v>
      </c>
      <c r="I295" s="87" t="s">
        <v>1589</v>
      </c>
      <c r="J295" s="87" t="s">
        <v>1618</v>
      </c>
      <c r="K295" s="87" t="s">
        <v>391</v>
      </c>
      <c r="L295" s="87" t="s">
        <v>402</v>
      </c>
      <c r="M295" s="87" t="s">
        <v>143</v>
      </c>
      <c r="N295" s="87" t="s">
        <v>398</v>
      </c>
      <c r="O295" s="4" t="s">
        <v>403</v>
      </c>
      <c r="P295" s="87">
        <v>125</v>
      </c>
      <c r="Q295" s="87">
        <v>2010</v>
      </c>
      <c r="R295" s="46" t="s">
        <v>404</v>
      </c>
      <c r="S295" s="87" t="s">
        <v>27</v>
      </c>
      <c r="T295" s="4" t="s">
        <v>403</v>
      </c>
      <c r="U295" s="88">
        <v>230</v>
      </c>
      <c r="V295" s="87">
        <v>50</v>
      </c>
    </row>
    <row r="296" spans="1:22" x14ac:dyDescent="0.2">
      <c r="A296" s="36">
        <v>44270</v>
      </c>
      <c r="B296" s="9">
        <v>1</v>
      </c>
      <c r="C296" s="4" t="s">
        <v>397</v>
      </c>
      <c r="D296" s="31" t="s">
        <v>1244</v>
      </c>
      <c r="E296" s="29" t="s">
        <v>1329</v>
      </c>
      <c r="F296" s="87" t="s">
        <v>63</v>
      </c>
      <c r="G296" s="89" t="s">
        <v>384</v>
      </c>
      <c r="H296" s="87" t="s">
        <v>362</v>
      </c>
      <c r="I296" s="87" t="s">
        <v>1589</v>
      </c>
      <c r="J296" s="87" t="s">
        <v>1618</v>
      </c>
      <c r="K296" s="87" t="s">
        <v>391</v>
      </c>
      <c r="L296" s="87" t="s">
        <v>262</v>
      </c>
      <c r="M296" s="87" t="s">
        <v>143</v>
      </c>
      <c r="N296" s="87" t="s">
        <v>398</v>
      </c>
      <c r="O296" s="4" t="s">
        <v>399</v>
      </c>
      <c r="P296" s="87">
        <v>125</v>
      </c>
      <c r="Q296" s="87">
        <v>2010</v>
      </c>
      <c r="R296" s="46" t="s">
        <v>400</v>
      </c>
      <c r="S296" s="87" t="s">
        <v>27</v>
      </c>
      <c r="T296" s="4" t="s">
        <v>399</v>
      </c>
      <c r="U296" s="88">
        <v>230</v>
      </c>
      <c r="V296" s="87">
        <v>50</v>
      </c>
    </row>
    <row r="297" spans="1:22" x14ac:dyDescent="0.2">
      <c r="A297" s="36">
        <v>44270</v>
      </c>
      <c r="B297" s="9">
        <v>1</v>
      </c>
      <c r="C297" s="4" t="s">
        <v>390</v>
      </c>
      <c r="D297" s="31" t="s">
        <v>1244</v>
      </c>
      <c r="E297" s="29" t="s">
        <v>1329</v>
      </c>
      <c r="F297" s="87" t="s">
        <v>63</v>
      </c>
      <c r="G297" s="89" t="s">
        <v>384</v>
      </c>
      <c r="H297" s="87" t="s">
        <v>362</v>
      </c>
      <c r="I297" s="87" t="s">
        <v>1589</v>
      </c>
      <c r="J297" s="87" t="s">
        <v>1618</v>
      </c>
      <c r="K297" s="87" t="s">
        <v>391</v>
      </c>
      <c r="L297" s="87" t="s">
        <v>262</v>
      </c>
      <c r="M297" s="87" t="s">
        <v>143</v>
      </c>
      <c r="N297" s="87" t="s">
        <v>28</v>
      </c>
      <c r="O297" s="4" t="s">
        <v>392</v>
      </c>
      <c r="P297" s="87">
        <v>125</v>
      </c>
      <c r="Q297" s="87">
        <v>2010</v>
      </c>
      <c r="R297" s="46" t="s">
        <v>393</v>
      </c>
      <c r="S297" s="87" t="s">
        <v>27</v>
      </c>
      <c r="T297" s="4" t="s">
        <v>392</v>
      </c>
      <c r="U297" s="88">
        <v>230</v>
      </c>
      <c r="V297" s="87">
        <v>50</v>
      </c>
    </row>
    <row r="298" spans="1:22" x14ac:dyDescent="0.2">
      <c r="A298" s="36"/>
      <c r="B298" s="9"/>
      <c r="C298" s="51" t="s">
        <v>852</v>
      </c>
      <c r="D298" s="52"/>
      <c r="E298" s="29" t="s">
        <v>1329</v>
      </c>
      <c r="F298" s="71" t="s">
        <v>1497</v>
      </c>
      <c r="G298" s="71" t="s">
        <v>850</v>
      </c>
      <c r="H298" s="71" t="s">
        <v>851</v>
      </c>
      <c r="I298" s="71" t="s">
        <v>1600</v>
      </c>
      <c r="J298" s="71" t="s">
        <v>1675</v>
      </c>
      <c r="K298" s="71" t="s">
        <v>52</v>
      </c>
      <c r="L298" s="71" t="s">
        <v>39</v>
      </c>
      <c r="M298" s="71" t="s">
        <v>143</v>
      </c>
      <c r="N298" s="71" t="s">
        <v>28</v>
      </c>
      <c r="O298" s="59" t="s">
        <v>853</v>
      </c>
      <c r="P298" s="71">
        <v>400</v>
      </c>
      <c r="Q298" s="71">
        <v>2010</v>
      </c>
      <c r="R298" s="102" t="s">
        <v>137</v>
      </c>
      <c r="S298" s="71" t="s">
        <v>27</v>
      </c>
      <c r="T298" s="59" t="s">
        <v>853</v>
      </c>
      <c r="U298" s="71">
        <v>230</v>
      </c>
      <c r="V298" s="71">
        <v>1100</v>
      </c>
    </row>
    <row r="299" spans="1:22" x14ac:dyDescent="0.2">
      <c r="A299" s="84">
        <v>44355</v>
      </c>
      <c r="B299" s="85">
        <v>1</v>
      </c>
      <c r="C299" s="59" t="s">
        <v>873</v>
      </c>
      <c r="D299" s="52" t="s">
        <v>1244</v>
      </c>
      <c r="E299" s="29" t="s">
        <v>1329</v>
      </c>
      <c r="F299" s="71" t="s">
        <v>31</v>
      </c>
      <c r="G299" s="71" t="s">
        <v>854</v>
      </c>
      <c r="H299" s="71" t="s">
        <v>855</v>
      </c>
      <c r="I299" s="71" t="s">
        <v>1676</v>
      </c>
      <c r="J299" s="71" t="s">
        <v>1677</v>
      </c>
      <c r="K299" s="71" t="s">
        <v>874</v>
      </c>
      <c r="L299" s="71" t="s">
        <v>19</v>
      </c>
      <c r="M299" s="71" t="s">
        <v>55</v>
      </c>
      <c r="N299" s="71" t="s">
        <v>179</v>
      </c>
      <c r="O299" s="59" t="s">
        <v>875</v>
      </c>
      <c r="P299" s="71">
        <v>6</v>
      </c>
      <c r="Q299" s="46">
        <v>2012</v>
      </c>
      <c r="R299" s="102" t="s">
        <v>137</v>
      </c>
      <c r="S299" s="71" t="s">
        <v>22</v>
      </c>
      <c r="T299" s="59">
        <v>10137723</v>
      </c>
      <c r="U299" s="71">
        <v>230</v>
      </c>
      <c r="V299" s="71">
        <v>50</v>
      </c>
    </row>
    <row r="300" spans="1:22" x14ac:dyDescent="0.2">
      <c r="A300" s="36">
        <v>44256</v>
      </c>
      <c r="B300" s="9">
        <v>1</v>
      </c>
      <c r="C300" s="4" t="s">
        <v>1240</v>
      </c>
      <c r="D300" s="31" t="s">
        <v>1244</v>
      </c>
      <c r="E300" s="29" t="s">
        <v>1330</v>
      </c>
      <c r="F300" s="89" t="s">
        <v>172</v>
      </c>
      <c r="G300" s="89" t="s">
        <v>56</v>
      </c>
      <c r="H300" s="89" t="s">
        <v>153</v>
      </c>
      <c r="I300" s="89" t="s">
        <v>1591</v>
      </c>
      <c r="J300" s="89" t="s">
        <v>1626</v>
      </c>
      <c r="K300" s="89" t="s">
        <v>172</v>
      </c>
      <c r="L300" s="89" t="s">
        <v>172</v>
      </c>
      <c r="M300" s="89" t="s">
        <v>55</v>
      </c>
      <c r="N300" s="89" t="s">
        <v>1830</v>
      </c>
      <c r="O300" s="2" t="s">
        <v>1829</v>
      </c>
      <c r="P300" s="89">
        <v>3</v>
      </c>
      <c r="Q300" s="89">
        <v>2021</v>
      </c>
      <c r="R300" s="100" t="s">
        <v>137</v>
      </c>
      <c r="S300" s="89"/>
      <c r="T300" s="2"/>
      <c r="U300" s="89">
        <v>230</v>
      </c>
      <c r="V300" s="89">
        <v>50</v>
      </c>
    </row>
    <row r="301" spans="1:22" x14ac:dyDescent="0.2">
      <c r="A301" s="36">
        <v>44257</v>
      </c>
      <c r="B301" s="9">
        <v>1</v>
      </c>
      <c r="C301" s="4" t="s">
        <v>1116</v>
      </c>
      <c r="D301" s="31" t="s">
        <v>1244</v>
      </c>
      <c r="E301" s="29" t="s">
        <v>1330</v>
      </c>
      <c r="F301" s="89" t="s">
        <v>1114</v>
      </c>
      <c r="G301" s="89" t="s">
        <v>56</v>
      </c>
      <c r="H301" s="89" t="s">
        <v>57</v>
      </c>
      <c r="I301" s="89" t="s">
        <v>1552</v>
      </c>
      <c r="J301" s="89" t="s">
        <v>1630</v>
      </c>
      <c r="K301" s="89" t="s">
        <v>1118</v>
      </c>
      <c r="L301" s="89" t="s">
        <v>64</v>
      </c>
      <c r="M301" s="89" t="s">
        <v>55</v>
      </c>
      <c r="N301" s="89" t="s">
        <v>60</v>
      </c>
      <c r="O301" s="2">
        <v>240022211</v>
      </c>
      <c r="P301" s="89"/>
      <c r="Q301" s="46"/>
      <c r="R301" s="100"/>
      <c r="S301" s="89"/>
      <c r="T301" s="2"/>
      <c r="U301" s="89">
        <v>230</v>
      </c>
      <c r="V301" s="89"/>
    </row>
    <row r="302" spans="1:22" x14ac:dyDescent="0.2">
      <c r="A302" s="36">
        <v>44257</v>
      </c>
      <c r="B302" s="9">
        <v>1</v>
      </c>
      <c r="C302" s="4" t="s">
        <v>1256</v>
      </c>
      <c r="D302" s="31" t="s">
        <v>1244</v>
      </c>
      <c r="E302" s="29" t="s">
        <v>1330</v>
      </c>
      <c r="F302" s="89" t="s">
        <v>1498</v>
      </c>
      <c r="G302" s="89" t="s">
        <v>56</v>
      </c>
      <c r="H302" s="89" t="s">
        <v>1251</v>
      </c>
      <c r="I302" s="89" t="s">
        <v>1693</v>
      </c>
      <c r="J302" s="89" t="s">
        <v>1694</v>
      </c>
      <c r="K302" s="89" t="s">
        <v>197</v>
      </c>
      <c r="L302" s="89" t="s">
        <v>39</v>
      </c>
      <c r="M302" s="89" t="s">
        <v>55</v>
      </c>
      <c r="N302" s="89" t="s">
        <v>1257</v>
      </c>
      <c r="O302" s="2" t="s">
        <v>1258</v>
      </c>
      <c r="P302" s="89">
        <v>300</v>
      </c>
      <c r="Q302" s="46" t="str">
        <f>_xlfn.CONCAT("20",SUBSTITUTE(LEFT(O302,3),"A",""))</f>
        <v>2008</v>
      </c>
      <c r="R302" s="100" t="s">
        <v>1259</v>
      </c>
      <c r="S302" s="89" t="s">
        <v>1260</v>
      </c>
      <c r="T302" s="2">
        <v>10034534</v>
      </c>
      <c r="U302" s="89">
        <v>230</v>
      </c>
      <c r="V302" s="89"/>
    </row>
    <row r="303" spans="1:22" x14ac:dyDescent="0.2">
      <c r="A303" s="36">
        <v>44258</v>
      </c>
      <c r="B303" s="9">
        <v>1</v>
      </c>
      <c r="C303" s="4" t="s">
        <v>1026</v>
      </c>
      <c r="D303" s="31" t="s">
        <v>1244</v>
      </c>
      <c r="E303" s="29" t="s">
        <v>1330</v>
      </c>
      <c r="F303" s="89" t="s">
        <v>1501</v>
      </c>
      <c r="G303" s="89" t="s">
        <v>1021</v>
      </c>
      <c r="H303" s="89" t="s">
        <v>1042</v>
      </c>
      <c r="I303" s="89" t="s">
        <v>1779</v>
      </c>
      <c r="J303" s="89" t="s">
        <v>1631</v>
      </c>
      <c r="K303" s="89" t="s">
        <v>1029</v>
      </c>
      <c r="L303" s="89" t="s">
        <v>39</v>
      </c>
      <c r="M303" s="89" t="s">
        <v>55</v>
      </c>
      <c r="N303" s="89" t="s">
        <v>60</v>
      </c>
      <c r="O303" s="2" t="s">
        <v>1030</v>
      </c>
      <c r="P303" s="89">
        <v>200</v>
      </c>
      <c r="Q303" s="46" t="str">
        <f>_xlfn.CONCAT("20",SUBSTITUTE(LEFT(O303,3),"A",""))</f>
        <v>2014</v>
      </c>
      <c r="R303" s="100">
        <v>7.86</v>
      </c>
      <c r="S303" s="89" t="s">
        <v>62</v>
      </c>
      <c r="T303" s="2" t="s">
        <v>1030</v>
      </c>
      <c r="U303" s="89">
        <v>230</v>
      </c>
      <c r="V303" s="89">
        <v>400</v>
      </c>
    </row>
    <row r="304" spans="1:22" x14ac:dyDescent="0.2">
      <c r="A304" s="36">
        <v>44257</v>
      </c>
      <c r="B304" s="9">
        <v>1</v>
      </c>
      <c r="C304" s="4" t="s">
        <v>58</v>
      </c>
      <c r="D304" s="31" t="s">
        <v>1244</v>
      </c>
      <c r="E304" s="29" t="s">
        <v>1330</v>
      </c>
      <c r="F304" s="89" t="s">
        <v>15</v>
      </c>
      <c r="G304" s="89" t="s">
        <v>56</v>
      </c>
      <c r="H304" s="89" t="s">
        <v>57</v>
      </c>
      <c r="I304" s="89" t="s">
        <v>1552</v>
      </c>
      <c r="J304" s="89" t="s">
        <v>1630</v>
      </c>
      <c r="K304" s="89" t="s">
        <v>59</v>
      </c>
      <c r="L304" s="89" t="s">
        <v>39</v>
      </c>
      <c r="M304" s="89" t="s">
        <v>55</v>
      </c>
      <c r="N304" s="89" t="s">
        <v>60</v>
      </c>
      <c r="O304" s="2" t="s">
        <v>61</v>
      </c>
      <c r="P304" s="89">
        <v>250</v>
      </c>
      <c r="Q304" s="46" t="str">
        <f>_xlfn.CONCAT("20",SUBSTITUTE(LEFT(O304,3),"A",""))</f>
        <v>2014</v>
      </c>
      <c r="R304" s="100">
        <v>8.1783000000000001</v>
      </c>
      <c r="S304" s="89" t="s">
        <v>62</v>
      </c>
      <c r="T304" s="2">
        <v>11111223</v>
      </c>
      <c r="U304" s="89">
        <v>230</v>
      </c>
      <c r="V304" s="89">
        <v>500</v>
      </c>
    </row>
    <row r="305" spans="1:22" x14ac:dyDescent="0.2">
      <c r="A305" s="36">
        <v>44256</v>
      </c>
      <c r="B305" s="9">
        <v>1</v>
      </c>
      <c r="C305" s="4" t="s">
        <v>187</v>
      </c>
      <c r="D305" s="31" t="s">
        <v>1244</v>
      </c>
      <c r="E305" s="29" t="s">
        <v>1330</v>
      </c>
      <c r="F305" s="89" t="s">
        <v>31</v>
      </c>
      <c r="G305" s="89" t="s">
        <v>56</v>
      </c>
      <c r="H305" s="89" t="s">
        <v>153</v>
      </c>
      <c r="I305" s="89" t="s">
        <v>1591</v>
      </c>
      <c r="J305" s="89" t="s">
        <v>1626</v>
      </c>
      <c r="K305" s="89" t="s">
        <v>188</v>
      </c>
      <c r="L305" s="89" t="s">
        <v>189</v>
      </c>
      <c r="M305" s="89" t="s">
        <v>55</v>
      </c>
      <c r="N305" s="89" t="s">
        <v>183</v>
      </c>
      <c r="O305" s="2" t="s">
        <v>190</v>
      </c>
      <c r="P305" s="89">
        <v>25</v>
      </c>
      <c r="Q305" s="46" t="str">
        <f>_xlfn.CONCAT("20",SUBSTITUTE(LEFT(O305,3),"A",""))</f>
        <v>2015</v>
      </c>
      <c r="R305" s="100" t="s">
        <v>191</v>
      </c>
      <c r="S305" s="89" t="s">
        <v>114</v>
      </c>
      <c r="T305" s="2">
        <v>11539703</v>
      </c>
      <c r="U305" s="89">
        <v>230</v>
      </c>
      <c r="V305" s="89">
        <v>5000</v>
      </c>
    </row>
    <row r="306" spans="1:22" x14ac:dyDescent="0.2">
      <c r="A306" s="36">
        <v>44256</v>
      </c>
      <c r="B306" s="9">
        <v>1</v>
      </c>
      <c r="C306" s="4" t="s">
        <v>181</v>
      </c>
      <c r="D306" s="31" t="s">
        <v>1244</v>
      </c>
      <c r="E306" s="29" t="s">
        <v>1330</v>
      </c>
      <c r="F306" s="89" t="s">
        <v>31</v>
      </c>
      <c r="G306" s="89" t="s">
        <v>56</v>
      </c>
      <c r="H306" s="89" t="s">
        <v>153</v>
      </c>
      <c r="I306" s="89" t="s">
        <v>1591</v>
      </c>
      <c r="J306" s="89" t="s">
        <v>1626</v>
      </c>
      <c r="K306" s="89" t="s">
        <v>182</v>
      </c>
      <c r="L306" s="89" t="s">
        <v>130</v>
      </c>
      <c r="M306" s="89" t="s">
        <v>55</v>
      </c>
      <c r="N306" s="89" t="s">
        <v>183</v>
      </c>
      <c r="O306" s="2" t="s">
        <v>184</v>
      </c>
      <c r="P306" s="89">
        <v>25</v>
      </c>
      <c r="Q306" s="46" t="str">
        <f>_xlfn.CONCAT("20",SUBSTITUTE(LEFT(O306,3),"A",""))</f>
        <v>2015</v>
      </c>
      <c r="R306" s="100" t="s">
        <v>185</v>
      </c>
      <c r="S306" s="89" t="s">
        <v>186</v>
      </c>
      <c r="T306" s="2">
        <v>11539703</v>
      </c>
      <c r="U306" s="89">
        <v>230</v>
      </c>
      <c r="V306" s="89">
        <v>10000</v>
      </c>
    </row>
    <row r="307" spans="1:22" x14ac:dyDescent="0.2">
      <c r="A307" s="36">
        <v>44257</v>
      </c>
      <c r="B307" s="9">
        <v>1</v>
      </c>
      <c r="C307" s="4" t="s">
        <v>202</v>
      </c>
      <c r="D307" s="31" t="s">
        <v>1244</v>
      </c>
      <c r="E307" s="29" t="s">
        <v>1330</v>
      </c>
      <c r="F307" s="89" t="s">
        <v>1500</v>
      </c>
      <c r="G307" s="89" t="s">
        <v>200</v>
      </c>
      <c r="H307" s="89" t="s">
        <v>201</v>
      </c>
      <c r="I307" s="89" t="s">
        <v>1593</v>
      </c>
      <c r="J307" s="89" t="s">
        <v>1628</v>
      </c>
      <c r="K307" s="89" t="s">
        <v>203</v>
      </c>
      <c r="L307" s="89" t="s">
        <v>39</v>
      </c>
      <c r="M307" s="89" t="s">
        <v>55</v>
      </c>
      <c r="N307" s="89" t="s">
        <v>204</v>
      </c>
      <c r="O307" s="2" t="s">
        <v>205</v>
      </c>
      <c r="P307" s="89">
        <v>125</v>
      </c>
      <c r="Q307" s="46" t="str">
        <f>_xlfn.CONCAT("20",SUBSTITUTE(LEFT(O307,3),"A",""))</f>
        <v>2015</v>
      </c>
      <c r="R307" s="100">
        <v>5.8711000000000002</v>
      </c>
      <c r="S307" s="89" t="s">
        <v>114</v>
      </c>
      <c r="T307" s="2">
        <v>11490417</v>
      </c>
      <c r="U307" s="89">
        <v>230</v>
      </c>
      <c r="V307" s="89">
        <v>140</v>
      </c>
    </row>
    <row r="308" spans="1:22" x14ac:dyDescent="0.2">
      <c r="A308" s="36">
        <v>44257</v>
      </c>
      <c r="B308" s="9">
        <v>1</v>
      </c>
      <c r="C308" s="4" t="s">
        <v>87</v>
      </c>
      <c r="D308" s="31" t="s">
        <v>1244</v>
      </c>
      <c r="E308" s="29" t="s">
        <v>1330</v>
      </c>
      <c r="F308" s="89" t="s">
        <v>15</v>
      </c>
      <c r="G308" s="89" t="s">
        <v>56</v>
      </c>
      <c r="H308" s="89" t="s">
        <v>57</v>
      </c>
      <c r="I308" s="89" t="s">
        <v>1552</v>
      </c>
      <c r="J308" s="89" t="s">
        <v>1630</v>
      </c>
      <c r="K308" s="89" t="s">
        <v>88</v>
      </c>
      <c r="L308" s="89" t="s">
        <v>39</v>
      </c>
      <c r="M308" s="89" t="s">
        <v>55</v>
      </c>
      <c r="N308" s="89" t="s">
        <v>89</v>
      </c>
      <c r="O308" s="2" t="s">
        <v>90</v>
      </c>
      <c r="P308" s="89">
        <v>300</v>
      </c>
      <c r="Q308" s="46" t="str">
        <f>_xlfn.CONCAT("20",SUBSTITUTE(LEFT(O308,3),"A",""))</f>
        <v>2015</v>
      </c>
      <c r="R308" s="100">
        <v>8.3827999999999996</v>
      </c>
      <c r="S308" s="89" t="s">
        <v>62</v>
      </c>
      <c r="T308" s="2">
        <v>11489290</v>
      </c>
      <c r="U308" s="89">
        <v>230</v>
      </c>
      <c r="V308" s="89">
        <v>550</v>
      </c>
    </row>
    <row r="309" spans="1:22" x14ac:dyDescent="0.2">
      <c r="A309" s="36">
        <v>44257</v>
      </c>
      <c r="B309" s="9">
        <v>1</v>
      </c>
      <c r="C309" s="4" t="s">
        <v>208</v>
      </c>
      <c r="D309" s="31" t="s">
        <v>1244</v>
      </c>
      <c r="E309" s="29" t="s">
        <v>1330</v>
      </c>
      <c r="F309" s="89" t="s">
        <v>206</v>
      </c>
      <c r="G309" s="89" t="s">
        <v>207</v>
      </c>
      <c r="H309" s="89" t="s">
        <v>212</v>
      </c>
      <c r="I309" s="89" t="s">
        <v>1594</v>
      </c>
      <c r="J309" s="89" t="s">
        <v>1629</v>
      </c>
      <c r="K309" s="89" t="s">
        <v>52</v>
      </c>
      <c r="L309" s="89" t="s">
        <v>39</v>
      </c>
      <c r="M309" s="89" t="s">
        <v>55</v>
      </c>
      <c r="N309" s="89" t="s">
        <v>834</v>
      </c>
      <c r="O309" s="2" t="s">
        <v>972</v>
      </c>
      <c r="P309" s="89">
        <v>125</v>
      </c>
      <c r="Q309" s="46" t="str">
        <f>_xlfn.CONCAT("20",SUBSTITUTE(LEFT(O309,3),"A",""))</f>
        <v>2017</v>
      </c>
      <c r="R309" s="100" t="s">
        <v>973</v>
      </c>
      <c r="S309" s="89" t="s">
        <v>247</v>
      </c>
      <c r="T309" s="2">
        <v>104553726</v>
      </c>
      <c r="U309" s="89">
        <v>230</v>
      </c>
      <c r="V309" s="89">
        <v>100</v>
      </c>
    </row>
    <row r="310" spans="1:22" x14ac:dyDescent="0.2">
      <c r="A310" s="36">
        <v>44257</v>
      </c>
      <c r="B310" s="9">
        <v>1</v>
      </c>
      <c r="C310" s="4" t="s">
        <v>1112</v>
      </c>
      <c r="D310" s="31" t="s">
        <v>1244</v>
      </c>
      <c r="E310" s="29" t="s">
        <v>1330</v>
      </c>
      <c r="F310" s="89" t="s">
        <v>31</v>
      </c>
      <c r="G310" s="89" t="s">
        <v>56</v>
      </c>
      <c r="H310" s="89" t="s">
        <v>57</v>
      </c>
      <c r="I310" s="89" t="s">
        <v>1552</v>
      </c>
      <c r="J310" s="89" t="s">
        <v>1630</v>
      </c>
      <c r="K310" s="89" t="s">
        <v>131</v>
      </c>
      <c r="L310" s="89" t="s">
        <v>64</v>
      </c>
      <c r="M310" s="89" t="s">
        <v>55</v>
      </c>
      <c r="N310" s="89" t="s">
        <v>60</v>
      </c>
      <c r="O310" s="2" t="s">
        <v>1119</v>
      </c>
      <c r="P310" s="89">
        <v>32</v>
      </c>
      <c r="Q310" s="46" t="str">
        <f>_xlfn.CONCAT("20",SUBSTITUTE(LEFT(O310,3),"A",""))</f>
        <v>2019</v>
      </c>
      <c r="R310" s="100"/>
      <c r="S310" s="89" t="s">
        <v>62</v>
      </c>
      <c r="T310" s="2"/>
      <c r="U310" s="89">
        <v>230</v>
      </c>
      <c r="V310" s="89">
        <v>3</v>
      </c>
    </row>
    <row r="311" spans="1:22" x14ac:dyDescent="0.2">
      <c r="A311" s="36">
        <v>44256</v>
      </c>
      <c r="B311" s="9">
        <v>1</v>
      </c>
      <c r="C311" s="4" t="s">
        <v>1241</v>
      </c>
      <c r="D311" s="31" t="s">
        <v>1247</v>
      </c>
      <c r="E311" s="29" t="s">
        <v>1330</v>
      </c>
      <c r="F311" s="89" t="s">
        <v>173</v>
      </c>
      <c r="G311" s="89" t="s">
        <v>56</v>
      </c>
      <c r="H311" s="89" t="s">
        <v>153</v>
      </c>
      <c r="I311" s="89" t="s">
        <v>1591</v>
      </c>
      <c r="J311" s="89" t="s">
        <v>1626</v>
      </c>
      <c r="K311" s="89" t="s">
        <v>174</v>
      </c>
      <c r="L311" s="89" t="s">
        <v>120</v>
      </c>
      <c r="M311" s="89" t="s">
        <v>55</v>
      </c>
      <c r="N311" s="89" t="s">
        <v>95</v>
      </c>
      <c r="O311" s="2" t="s">
        <v>175</v>
      </c>
      <c r="P311" s="89">
        <v>100</v>
      </c>
      <c r="Q311" s="46" t="str">
        <f>_xlfn.CONCAT("19",SUBSTITUTE(LEFT(O311,3),"A",""))</f>
        <v>1996</v>
      </c>
      <c r="R311" s="100">
        <v>4.8899999999999997</v>
      </c>
      <c r="S311" s="89" t="s">
        <v>156</v>
      </c>
      <c r="T311" s="2" t="s">
        <v>175</v>
      </c>
      <c r="U311" s="89">
        <v>230</v>
      </c>
      <c r="V311" s="89">
        <v>80</v>
      </c>
    </row>
    <row r="312" spans="1:22" x14ac:dyDescent="0.2">
      <c r="A312" s="36">
        <v>44257</v>
      </c>
      <c r="B312" s="9">
        <v>1</v>
      </c>
      <c r="C312" s="4" t="s">
        <v>1242</v>
      </c>
      <c r="D312" s="31" t="s">
        <v>1247</v>
      </c>
      <c r="E312" s="29" t="s">
        <v>1330</v>
      </c>
      <c r="F312" s="89" t="s">
        <v>31</v>
      </c>
      <c r="G312" s="89" t="s">
        <v>56</v>
      </c>
      <c r="H312" s="89" t="s">
        <v>153</v>
      </c>
      <c r="I312" s="89" t="s">
        <v>1591</v>
      </c>
      <c r="J312" s="89" t="s">
        <v>1626</v>
      </c>
      <c r="K312" s="89" t="s">
        <v>192</v>
      </c>
      <c r="L312" s="89" t="s">
        <v>78</v>
      </c>
      <c r="M312" s="89" t="s">
        <v>55</v>
      </c>
      <c r="N312" s="89" t="s">
        <v>95</v>
      </c>
      <c r="O312" s="2" t="s">
        <v>193</v>
      </c>
      <c r="P312" s="89">
        <v>100</v>
      </c>
      <c r="Q312" s="46" t="str">
        <f>_xlfn.CONCAT("19",SUBSTITUTE(LEFT(O312,3),"A",""))</f>
        <v>1996</v>
      </c>
      <c r="R312" s="100">
        <v>4.9939999999999998</v>
      </c>
      <c r="S312" s="89" t="s">
        <v>156</v>
      </c>
      <c r="T312" s="2" t="s">
        <v>193</v>
      </c>
      <c r="U312" s="89">
        <v>230</v>
      </c>
      <c r="V312" s="89">
        <v>65</v>
      </c>
    </row>
    <row r="313" spans="1:22" x14ac:dyDescent="0.2">
      <c r="A313" s="36">
        <v>44257</v>
      </c>
      <c r="B313" s="9">
        <v>1</v>
      </c>
      <c r="C313" s="4" t="s">
        <v>1237</v>
      </c>
      <c r="D313" s="31" t="s">
        <v>1247</v>
      </c>
      <c r="E313" s="29" t="s">
        <v>1330</v>
      </c>
      <c r="F313" s="89" t="s">
        <v>15</v>
      </c>
      <c r="G313" s="89" t="s">
        <v>56</v>
      </c>
      <c r="H313" s="89" t="s">
        <v>153</v>
      </c>
      <c r="I313" s="89" t="s">
        <v>1591</v>
      </c>
      <c r="J313" s="89" t="s">
        <v>1626</v>
      </c>
      <c r="K313" s="89" t="s">
        <v>157</v>
      </c>
      <c r="L313" s="89" t="s">
        <v>39</v>
      </c>
      <c r="M313" s="89" t="s">
        <v>55</v>
      </c>
      <c r="N313" s="89" t="s">
        <v>95</v>
      </c>
      <c r="O313" s="2" t="s">
        <v>158</v>
      </c>
      <c r="P313" s="89">
        <v>300</v>
      </c>
      <c r="Q313" s="46" t="str">
        <f>_xlfn.CONCAT("19",SUBSTITUTE(LEFT(O313,3),"A",""))</f>
        <v>1996</v>
      </c>
      <c r="R313" s="100">
        <v>5.6879999999999997</v>
      </c>
      <c r="S313" s="89" t="s">
        <v>156</v>
      </c>
      <c r="T313" s="2" t="s">
        <v>158</v>
      </c>
      <c r="U313" s="89">
        <v>230</v>
      </c>
      <c r="V313" s="89">
        <v>1000</v>
      </c>
    </row>
    <row r="314" spans="1:22" x14ac:dyDescent="0.2">
      <c r="A314" s="36">
        <v>44257</v>
      </c>
      <c r="B314" s="9">
        <v>1</v>
      </c>
      <c r="C314" s="4" t="s">
        <v>1238</v>
      </c>
      <c r="D314" s="31" t="s">
        <v>1247</v>
      </c>
      <c r="E314" s="29" t="s">
        <v>1330</v>
      </c>
      <c r="F314" s="89" t="s">
        <v>15</v>
      </c>
      <c r="G314" s="89" t="s">
        <v>56</v>
      </c>
      <c r="H314" s="89" t="s">
        <v>153</v>
      </c>
      <c r="I314" s="89" t="s">
        <v>1591</v>
      </c>
      <c r="J314" s="89" t="s">
        <v>1626</v>
      </c>
      <c r="K314" s="89" t="s">
        <v>159</v>
      </c>
      <c r="L314" s="89" t="s">
        <v>39</v>
      </c>
      <c r="M314" s="89" t="s">
        <v>55</v>
      </c>
      <c r="N314" s="89" t="s">
        <v>95</v>
      </c>
      <c r="O314" s="2" t="s">
        <v>160</v>
      </c>
      <c r="P314" s="89">
        <v>300</v>
      </c>
      <c r="Q314" s="46" t="str">
        <f>_xlfn.CONCAT("19",SUBSTITUTE(LEFT(O314,3),"A",""))</f>
        <v>1996</v>
      </c>
      <c r="R314" s="100">
        <v>5.681</v>
      </c>
      <c r="S314" s="89" t="s">
        <v>156</v>
      </c>
      <c r="T314" s="2" t="s">
        <v>160</v>
      </c>
      <c r="U314" s="89">
        <v>230</v>
      </c>
      <c r="V314" s="89">
        <v>1000</v>
      </c>
    </row>
    <row r="315" spans="1:22" x14ac:dyDescent="0.2">
      <c r="A315" s="36">
        <v>44257</v>
      </c>
      <c r="B315" s="9">
        <v>1</v>
      </c>
      <c r="C315" s="4" t="s">
        <v>1236</v>
      </c>
      <c r="D315" s="31" t="s">
        <v>1247</v>
      </c>
      <c r="E315" s="29" t="s">
        <v>1330</v>
      </c>
      <c r="F315" s="89" t="s">
        <v>15</v>
      </c>
      <c r="G315" s="89" t="s">
        <v>56</v>
      </c>
      <c r="H315" s="89" t="s">
        <v>153</v>
      </c>
      <c r="I315" s="89" t="s">
        <v>1591</v>
      </c>
      <c r="J315" s="89" t="s">
        <v>1626</v>
      </c>
      <c r="K315" s="89" t="s">
        <v>154</v>
      </c>
      <c r="L315" s="89" t="s">
        <v>39</v>
      </c>
      <c r="M315" s="89" t="s">
        <v>55</v>
      </c>
      <c r="N315" s="89" t="s">
        <v>95</v>
      </c>
      <c r="O315" s="2" t="s">
        <v>155</v>
      </c>
      <c r="P315" s="89">
        <v>300</v>
      </c>
      <c r="Q315" s="46" t="str">
        <f>_xlfn.CONCAT("19",SUBSTITUTE(LEFT(O315,3),"A",""))</f>
        <v>1996</v>
      </c>
      <c r="R315" s="100">
        <v>5.6870000000000003</v>
      </c>
      <c r="S315" s="89" t="s">
        <v>156</v>
      </c>
      <c r="T315" s="2" t="s">
        <v>155</v>
      </c>
      <c r="U315" s="89">
        <v>230</v>
      </c>
      <c r="V315" s="89">
        <v>700</v>
      </c>
    </row>
    <row r="316" spans="1:22" x14ac:dyDescent="0.2">
      <c r="A316" s="36">
        <v>44294</v>
      </c>
      <c r="B316" s="9">
        <v>1</v>
      </c>
      <c r="C316" s="4" t="s">
        <v>71</v>
      </c>
      <c r="D316" s="31" t="s">
        <v>1244</v>
      </c>
      <c r="E316" s="29" t="s">
        <v>1330</v>
      </c>
      <c r="F316" s="89" t="s">
        <v>15</v>
      </c>
      <c r="G316" s="89" t="s">
        <v>56</v>
      </c>
      <c r="H316" s="89" t="s">
        <v>57</v>
      </c>
      <c r="I316" s="89" t="s">
        <v>1552</v>
      </c>
      <c r="J316" s="89" t="s">
        <v>1630</v>
      </c>
      <c r="K316" s="89" t="s">
        <v>72</v>
      </c>
      <c r="L316" s="89" t="s">
        <v>39</v>
      </c>
      <c r="M316" s="89" t="s">
        <v>65</v>
      </c>
      <c r="N316" s="89" t="s">
        <v>73</v>
      </c>
      <c r="O316" s="2" t="s">
        <v>74</v>
      </c>
      <c r="P316" s="89">
        <v>150</v>
      </c>
      <c r="Q316" s="89">
        <v>2014</v>
      </c>
      <c r="R316" s="100">
        <v>14.59792</v>
      </c>
      <c r="S316" s="89" t="s">
        <v>66</v>
      </c>
      <c r="T316" s="2" t="s">
        <v>75</v>
      </c>
      <c r="U316" s="89">
        <v>230</v>
      </c>
      <c r="V316" s="89">
        <v>300</v>
      </c>
    </row>
    <row r="317" spans="1:22" x14ac:dyDescent="0.2">
      <c r="A317" s="36">
        <v>44258</v>
      </c>
      <c r="B317" s="9">
        <v>1</v>
      </c>
      <c r="C317" s="4" t="s">
        <v>76</v>
      </c>
      <c r="D317" s="31" t="s">
        <v>1244</v>
      </c>
      <c r="E317" s="29" t="s">
        <v>1330</v>
      </c>
      <c r="F317" s="89" t="s">
        <v>63</v>
      </c>
      <c r="G317" s="89" t="s">
        <v>56</v>
      </c>
      <c r="H317" s="89" t="s">
        <v>57</v>
      </c>
      <c r="I317" s="89" t="s">
        <v>1552</v>
      </c>
      <c r="J317" s="89" t="s">
        <v>1630</v>
      </c>
      <c r="K317" s="89" t="s">
        <v>77</v>
      </c>
      <c r="L317" s="89" t="s">
        <v>78</v>
      </c>
      <c r="M317" s="89" t="s">
        <v>65</v>
      </c>
      <c r="N317" s="89" t="s">
        <v>79</v>
      </c>
      <c r="O317" s="2" t="s">
        <v>80</v>
      </c>
      <c r="P317" s="89">
        <v>100</v>
      </c>
      <c r="Q317" s="89">
        <v>2005</v>
      </c>
      <c r="R317" s="100">
        <v>5.8179998399999997</v>
      </c>
      <c r="S317" s="89" t="s">
        <v>66</v>
      </c>
      <c r="T317" s="2" t="s">
        <v>81</v>
      </c>
      <c r="U317" s="89">
        <v>230</v>
      </c>
      <c r="V317" s="89">
        <v>100</v>
      </c>
    </row>
    <row r="318" spans="1:22" x14ac:dyDescent="0.2">
      <c r="A318" s="36">
        <v>44257</v>
      </c>
      <c r="B318" s="9">
        <v>1</v>
      </c>
      <c r="C318" s="4" t="s">
        <v>196</v>
      </c>
      <c r="D318" s="31" t="s">
        <v>1244</v>
      </c>
      <c r="E318" s="29" t="s">
        <v>1330</v>
      </c>
      <c r="F318" s="89" t="s">
        <v>1499</v>
      </c>
      <c r="G318" s="89" t="s">
        <v>194</v>
      </c>
      <c r="H318" s="89" t="s">
        <v>195</v>
      </c>
      <c r="I318" s="89" t="s">
        <v>1592</v>
      </c>
      <c r="J318" s="89" t="s">
        <v>1627</v>
      </c>
      <c r="K318" s="89" t="s">
        <v>197</v>
      </c>
      <c r="L318" s="89" t="s">
        <v>39</v>
      </c>
      <c r="M318" s="89" t="s">
        <v>65</v>
      </c>
      <c r="N318" s="89" t="s">
        <v>168</v>
      </c>
      <c r="O318" s="2" t="s">
        <v>198</v>
      </c>
      <c r="P318" s="89">
        <v>150</v>
      </c>
      <c r="Q318" s="89">
        <v>2015</v>
      </c>
      <c r="R318" s="100">
        <v>14.54528522</v>
      </c>
      <c r="S318" s="89" t="s">
        <v>164</v>
      </c>
      <c r="T318" s="2" t="s">
        <v>199</v>
      </c>
      <c r="U318" s="89">
        <v>230</v>
      </c>
      <c r="V318" s="89">
        <v>250</v>
      </c>
    </row>
    <row r="319" spans="1:22" x14ac:dyDescent="0.2">
      <c r="A319" s="36">
        <v>44257</v>
      </c>
      <c r="B319" s="9">
        <v>1</v>
      </c>
      <c r="C319" s="4" t="s">
        <v>1255</v>
      </c>
      <c r="D319" s="31" t="s">
        <v>1244</v>
      </c>
      <c r="E319" s="29" t="s">
        <v>1330</v>
      </c>
      <c r="F319" s="89" t="s">
        <v>15</v>
      </c>
      <c r="G319" s="89" t="s">
        <v>56</v>
      </c>
      <c r="H319" s="89" t="s">
        <v>153</v>
      </c>
      <c r="I319" s="89" t="s">
        <v>1591</v>
      </c>
      <c r="J319" s="89" t="s">
        <v>1626</v>
      </c>
      <c r="K319" s="89" t="s">
        <v>52</v>
      </c>
      <c r="L319" s="89" t="s">
        <v>39</v>
      </c>
      <c r="M319" s="89" t="s">
        <v>65</v>
      </c>
      <c r="N319" s="89" t="s">
        <v>169</v>
      </c>
      <c r="O319" s="2" t="s">
        <v>1261</v>
      </c>
      <c r="P319" s="89">
        <v>300</v>
      </c>
      <c r="Q319" s="89">
        <v>2014</v>
      </c>
      <c r="R319" s="100">
        <v>62.375175480000003</v>
      </c>
      <c r="S319" s="89" t="s">
        <v>1262</v>
      </c>
      <c r="T319" s="2" t="s">
        <v>1263</v>
      </c>
      <c r="U319" s="89">
        <v>230</v>
      </c>
      <c r="V319" s="89">
        <v>300</v>
      </c>
    </row>
    <row r="320" spans="1:22" x14ac:dyDescent="0.2">
      <c r="A320" s="36">
        <v>44258</v>
      </c>
      <c r="B320" s="9">
        <v>1</v>
      </c>
      <c r="C320" s="4" t="s">
        <v>1025</v>
      </c>
      <c r="D320" s="31" t="s">
        <v>1244</v>
      </c>
      <c r="E320" s="29" t="s">
        <v>1330</v>
      </c>
      <c r="F320" s="89" t="s">
        <v>1502</v>
      </c>
      <c r="G320" s="89" t="s">
        <v>1022</v>
      </c>
      <c r="H320" s="89" t="s">
        <v>1041</v>
      </c>
      <c r="I320" s="89" t="s">
        <v>1781</v>
      </c>
      <c r="J320" s="89" t="s">
        <v>1632</v>
      </c>
      <c r="K320" s="89" t="s">
        <v>1029</v>
      </c>
      <c r="L320" s="89" t="s">
        <v>39</v>
      </c>
      <c r="M320" s="89" t="s">
        <v>65</v>
      </c>
      <c r="N320" s="89" t="s">
        <v>66</v>
      </c>
      <c r="O320" s="2" t="s">
        <v>1031</v>
      </c>
      <c r="P320" s="89">
        <v>200</v>
      </c>
      <c r="Q320" s="89"/>
      <c r="R320" s="100">
        <v>30.02389908</v>
      </c>
      <c r="S320" s="89" t="s">
        <v>1262</v>
      </c>
      <c r="T320" s="2" t="s">
        <v>1032</v>
      </c>
      <c r="U320" s="89">
        <v>230</v>
      </c>
      <c r="V320" s="89">
        <v>300</v>
      </c>
    </row>
    <row r="321" spans="1:22" x14ac:dyDescent="0.2">
      <c r="A321" s="36">
        <v>44257</v>
      </c>
      <c r="B321" s="9">
        <v>1</v>
      </c>
      <c r="C321" s="4" t="s">
        <v>1239</v>
      </c>
      <c r="D321" s="31" t="s">
        <v>1244</v>
      </c>
      <c r="E321" s="29" t="s">
        <v>1330</v>
      </c>
      <c r="F321" s="89" t="s">
        <v>165</v>
      </c>
      <c r="G321" s="89" t="s">
        <v>56</v>
      </c>
      <c r="H321" s="89" t="s">
        <v>153</v>
      </c>
      <c r="I321" s="89" t="s">
        <v>1591</v>
      </c>
      <c r="J321" s="89" t="s">
        <v>1626</v>
      </c>
      <c r="K321" s="89" t="s">
        <v>166</v>
      </c>
      <c r="L321" s="89" t="s">
        <v>167</v>
      </c>
      <c r="M321" s="89" t="s">
        <v>65</v>
      </c>
      <c r="N321" s="89" t="s">
        <v>169</v>
      </c>
      <c r="O321" s="2" t="s">
        <v>170</v>
      </c>
      <c r="P321" s="89">
        <v>300</v>
      </c>
      <c r="Q321" s="89"/>
      <c r="R321" s="100">
        <v>61.530647279999997</v>
      </c>
      <c r="S321" s="89" t="s">
        <v>1262</v>
      </c>
      <c r="T321" s="2" t="s">
        <v>171</v>
      </c>
      <c r="U321" s="89">
        <v>230</v>
      </c>
      <c r="V321" s="89">
        <v>700</v>
      </c>
    </row>
    <row r="322" spans="1:22" x14ac:dyDescent="0.2">
      <c r="A322" s="36">
        <v>44273</v>
      </c>
      <c r="B322" s="9">
        <v>1</v>
      </c>
      <c r="C322" s="4" t="s">
        <v>85</v>
      </c>
      <c r="D322" s="31" t="s">
        <v>1244</v>
      </c>
      <c r="E322" s="29" t="s">
        <v>1330</v>
      </c>
      <c r="F322" s="89" t="s">
        <v>15</v>
      </c>
      <c r="G322" s="89" t="s">
        <v>56</v>
      </c>
      <c r="H322" s="89" t="s">
        <v>57</v>
      </c>
      <c r="I322" s="89" t="s">
        <v>1552</v>
      </c>
      <c r="J322" s="89" t="s">
        <v>1630</v>
      </c>
      <c r="K322" s="89" t="s">
        <v>86</v>
      </c>
      <c r="L322" s="89" t="s">
        <v>39</v>
      </c>
      <c r="M322" s="89" t="s">
        <v>65</v>
      </c>
      <c r="N322" s="89" t="s">
        <v>1053</v>
      </c>
      <c r="O322" s="2" t="s">
        <v>1057</v>
      </c>
      <c r="P322" s="89">
        <v>250</v>
      </c>
      <c r="Q322" s="89">
        <v>2018</v>
      </c>
      <c r="R322" s="100">
        <v>2.4819</v>
      </c>
      <c r="S322" s="89" t="s">
        <v>164</v>
      </c>
      <c r="T322" s="2" t="s">
        <v>1054</v>
      </c>
      <c r="U322" s="89">
        <v>230</v>
      </c>
      <c r="V322" s="89">
        <v>750</v>
      </c>
    </row>
    <row r="323" spans="1:22" x14ac:dyDescent="0.2">
      <c r="A323" s="36">
        <v>44273</v>
      </c>
      <c r="B323" s="9">
        <v>1</v>
      </c>
      <c r="C323" s="4" t="s">
        <v>1048</v>
      </c>
      <c r="D323" s="31" t="s">
        <v>1244</v>
      </c>
      <c r="E323" s="29" t="s">
        <v>1330</v>
      </c>
      <c r="F323" s="89" t="s">
        <v>15</v>
      </c>
      <c r="G323" s="89" t="s">
        <v>56</v>
      </c>
      <c r="H323" s="89" t="s">
        <v>57</v>
      </c>
      <c r="I323" s="89" t="s">
        <v>1552</v>
      </c>
      <c r="J323" s="89" t="s">
        <v>1630</v>
      </c>
      <c r="K323" s="89" t="s">
        <v>82</v>
      </c>
      <c r="L323" s="89" t="s">
        <v>39</v>
      </c>
      <c r="M323" s="89" t="s">
        <v>65</v>
      </c>
      <c r="N323" s="89" t="s">
        <v>79</v>
      </c>
      <c r="O323" s="2" t="s">
        <v>83</v>
      </c>
      <c r="P323" s="89">
        <v>300</v>
      </c>
      <c r="Q323" s="89">
        <v>2006</v>
      </c>
      <c r="R323" s="100">
        <v>79.344700000000003</v>
      </c>
      <c r="S323" s="89" t="s">
        <v>66</v>
      </c>
      <c r="T323" s="2" t="s">
        <v>84</v>
      </c>
      <c r="U323" s="89">
        <v>230</v>
      </c>
      <c r="V323" s="89">
        <v>750</v>
      </c>
    </row>
    <row r="324" spans="1:22" x14ac:dyDescent="0.2">
      <c r="A324" s="36">
        <v>44258</v>
      </c>
      <c r="B324" s="9">
        <v>1</v>
      </c>
      <c r="C324" s="4" t="s">
        <v>1028</v>
      </c>
      <c r="D324" s="31" t="s">
        <v>1244</v>
      </c>
      <c r="E324" s="29" t="s">
        <v>1330</v>
      </c>
      <c r="F324" s="89" t="s">
        <v>1503</v>
      </c>
      <c r="G324" s="89" t="s">
        <v>1023</v>
      </c>
      <c r="H324" s="89" t="s">
        <v>1045</v>
      </c>
      <c r="I324" s="89" t="s">
        <v>1782</v>
      </c>
      <c r="J324" s="89" t="s">
        <v>1633</v>
      </c>
      <c r="K324" s="89" t="s">
        <v>1029</v>
      </c>
      <c r="L324" s="89" t="s">
        <v>39</v>
      </c>
      <c r="M324" s="87" t="s">
        <v>143</v>
      </c>
      <c r="N324" s="89" t="s">
        <v>36</v>
      </c>
      <c r="O324" s="2" t="s">
        <v>1035</v>
      </c>
      <c r="P324" s="89">
        <v>250</v>
      </c>
      <c r="Q324" s="89">
        <v>2015</v>
      </c>
      <c r="R324" s="100" t="s">
        <v>1036</v>
      </c>
      <c r="S324" s="89" t="s">
        <v>37</v>
      </c>
      <c r="T324" s="2" t="s">
        <v>1035</v>
      </c>
      <c r="U324" s="89">
        <v>230</v>
      </c>
      <c r="V324" s="89">
        <v>500</v>
      </c>
    </row>
    <row r="325" spans="1:22" x14ac:dyDescent="0.2">
      <c r="A325" s="36">
        <v>44258</v>
      </c>
      <c r="B325" s="9">
        <v>1</v>
      </c>
      <c r="C325" s="4" t="s">
        <v>1027</v>
      </c>
      <c r="D325" s="31" t="s">
        <v>1244</v>
      </c>
      <c r="E325" s="29" t="s">
        <v>1330</v>
      </c>
      <c r="F325" s="89" t="s">
        <v>1505</v>
      </c>
      <c r="G325" s="89" t="s">
        <v>1024</v>
      </c>
      <c r="H325" s="89" t="s">
        <v>1043</v>
      </c>
      <c r="I325" s="89" t="s">
        <v>1780</v>
      </c>
      <c r="J325" s="89" t="s">
        <v>1635</v>
      </c>
      <c r="K325" s="89" t="s">
        <v>1029</v>
      </c>
      <c r="L325" s="89" t="s">
        <v>39</v>
      </c>
      <c r="M325" s="87" t="s">
        <v>143</v>
      </c>
      <c r="N325" s="89" t="s">
        <v>36</v>
      </c>
      <c r="O325" s="2" t="s">
        <v>1033</v>
      </c>
      <c r="P325" s="89">
        <v>100</v>
      </c>
      <c r="Q325" s="89">
        <v>2016</v>
      </c>
      <c r="R325" s="100" t="s">
        <v>1037</v>
      </c>
      <c r="S325" s="89" t="s">
        <v>443</v>
      </c>
      <c r="T325" s="2" t="s">
        <v>1033</v>
      </c>
      <c r="U325" s="89">
        <v>230</v>
      </c>
      <c r="V325" s="89">
        <v>72</v>
      </c>
    </row>
    <row r="326" spans="1:22" x14ac:dyDescent="0.2">
      <c r="A326" s="36">
        <v>44258</v>
      </c>
      <c r="B326" s="9">
        <v>1</v>
      </c>
      <c r="C326" s="4" t="s">
        <v>1742</v>
      </c>
      <c r="D326" s="31" t="s">
        <v>1244</v>
      </c>
      <c r="E326" s="29" t="s">
        <v>1330</v>
      </c>
      <c r="F326" s="89" t="s">
        <v>1504</v>
      </c>
      <c r="G326" s="89" t="s">
        <v>1038</v>
      </c>
      <c r="H326" s="89" t="s">
        <v>1044</v>
      </c>
      <c r="I326" s="89" t="s">
        <v>1783</v>
      </c>
      <c r="J326" s="89" t="s">
        <v>1634</v>
      </c>
      <c r="K326" s="89" t="s">
        <v>1029</v>
      </c>
      <c r="L326" s="89" t="s">
        <v>39</v>
      </c>
      <c r="M326" s="87" t="s">
        <v>143</v>
      </c>
      <c r="N326" s="89" t="s">
        <v>36</v>
      </c>
      <c r="O326" s="2" t="s">
        <v>1040</v>
      </c>
      <c r="P326" s="89">
        <v>200</v>
      </c>
      <c r="Q326" s="89">
        <v>2015</v>
      </c>
      <c r="R326" s="100" t="s">
        <v>1039</v>
      </c>
      <c r="S326" s="89" t="s">
        <v>37</v>
      </c>
      <c r="T326" s="2" t="s">
        <v>1040</v>
      </c>
      <c r="U326" s="89">
        <v>230</v>
      </c>
      <c r="V326" s="89">
        <v>300</v>
      </c>
    </row>
    <row r="327" spans="1:22" x14ac:dyDescent="0.2">
      <c r="A327" s="36">
        <v>44273</v>
      </c>
      <c r="B327" s="9">
        <v>1</v>
      </c>
      <c r="C327" s="4" t="s">
        <v>69</v>
      </c>
      <c r="D327" s="31" t="s">
        <v>1244</v>
      </c>
      <c r="E327" s="29" t="s">
        <v>1330</v>
      </c>
      <c r="F327" s="89" t="s">
        <v>15</v>
      </c>
      <c r="G327" s="89" t="s">
        <v>56</v>
      </c>
      <c r="H327" s="89" t="s">
        <v>57</v>
      </c>
      <c r="I327" s="89" t="s">
        <v>1552</v>
      </c>
      <c r="J327" s="89" t="s">
        <v>1630</v>
      </c>
      <c r="K327" s="89" t="s">
        <v>68</v>
      </c>
      <c r="L327" s="89" t="s">
        <v>39</v>
      </c>
      <c r="M327" s="89" t="s">
        <v>65</v>
      </c>
      <c r="N327" s="89" t="s">
        <v>1053</v>
      </c>
      <c r="O327" s="2" t="s">
        <v>1054</v>
      </c>
      <c r="P327" s="89">
        <v>250</v>
      </c>
      <c r="Q327" s="89"/>
      <c r="R327" s="100" t="s">
        <v>1055</v>
      </c>
      <c r="S327" s="89" t="s">
        <v>66</v>
      </c>
      <c r="T327" s="2" t="s">
        <v>1056</v>
      </c>
      <c r="U327" s="89">
        <v>230</v>
      </c>
      <c r="V327" s="89">
        <v>750</v>
      </c>
    </row>
    <row r="328" spans="1:22" x14ac:dyDescent="0.2">
      <c r="A328" s="36">
        <v>44256</v>
      </c>
      <c r="B328" s="9">
        <v>1</v>
      </c>
      <c r="C328" s="4" t="s">
        <v>176</v>
      </c>
      <c r="D328" s="31" t="s">
        <v>1244</v>
      </c>
      <c r="E328" s="29" t="s">
        <v>1330</v>
      </c>
      <c r="F328" s="89" t="s">
        <v>31</v>
      </c>
      <c r="G328" s="89" t="s">
        <v>56</v>
      </c>
      <c r="H328" s="89" t="s">
        <v>153</v>
      </c>
      <c r="I328" s="89" t="s">
        <v>1591</v>
      </c>
      <c r="J328" s="89" t="s">
        <v>1626</v>
      </c>
      <c r="K328" s="89" t="s">
        <v>177</v>
      </c>
      <c r="L328" s="89" t="s">
        <v>178</v>
      </c>
      <c r="M328" s="89" t="s">
        <v>55</v>
      </c>
      <c r="N328" s="89" t="s">
        <v>179</v>
      </c>
      <c r="O328" s="2" t="s">
        <v>180</v>
      </c>
      <c r="P328" s="89">
        <v>6</v>
      </c>
      <c r="Q328" s="46">
        <v>2012</v>
      </c>
      <c r="R328" s="100" t="s">
        <v>137</v>
      </c>
      <c r="S328" s="89" t="s">
        <v>138</v>
      </c>
      <c r="T328" s="2">
        <v>11512167</v>
      </c>
      <c r="U328" s="89">
        <v>230</v>
      </c>
      <c r="V328" s="89">
        <v>50</v>
      </c>
    </row>
    <row r="329" spans="1:22" x14ac:dyDescent="0.2">
      <c r="A329" s="36">
        <v>44258</v>
      </c>
      <c r="B329" s="9">
        <v>1</v>
      </c>
      <c r="C329" s="4" t="s">
        <v>1115</v>
      </c>
      <c r="D329" s="31" t="s">
        <v>1244</v>
      </c>
      <c r="E329" s="29" t="s">
        <v>1330</v>
      </c>
      <c r="F329" s="89" t="s">
        <v>1113</v>
      </c>
      <c r="G329" s="89" t="s">
        <v>56</v>
      </c>
      <c r="H329" s="89" t="s">
        <v>57</v>
      </c>
      <c r="I329" s="89" t="s">
        <v>1552</v>
      </c>
      <c r="J329" s="89" t="s">
        <v>1630</v>
      </c>
      <c r="K329" s="89" t="s">
        <v>1117</v>
      </c>
      <c r="L329" s="89" t="s">
        <v>64</v>
      </c>
      <c r="M329" s="89" t="s">
        <v>55</v>
      </c>
      <c r="N329" s="89" t="s">
        <v>1120</v>
      </c>
      <c r="O329" s="2" t="s">
        <v>1121</v>
      </c>
      <c r="P329" s="89">
        <v>10</v>
      </c>
      <c r="Q329" s="46">
        <v>2012</v>
      </c>
      <c r="R329" s="100"/>
      <c r="S329" s="89" t="s">
        <v>1695</v>
      </c>
      <c r="T329" s="2"/>
      <c r="U329" s="89">
        <v>230</v>
      </c>
      <c r="V329" s="89"/>
    </row>
    <row r="330" spans="1:22" x14ac:dyDescent="0.2">
      <c r="A330" s="36">
        <v>44264</v>
      </c>
      <c r="B330" s="9">
        <v>1</v>
      </c>
      <c r="C330" s="4" t="s">
        <v>707</v>
      </c>
      <c r="D330" s="31" t="s">
        <v>1244</v>
      </c>
      <c r="E330" s="29" t="s">
        <v>1331</v>
      </c>
      <c r="F330" s="89" t="s">
        <v>700</v>
      </c>
      <c r="G330" s="89" t="s">
        <v>660</v>
      </c>
      <c r="H330" s="89" t="s">
        <v>140</v>
      </c>
      <c r="I330" s="89" t="s">
        <v>1553</v>
      </c>
      <c r="J330" s="89" t="s">
        <v>1640</v>
      </c>
      <c r="K330" s="89" t="s">
        <v>304</v>
      </c>
      <c r="L330" s="89" t="s">
        <v>130</v>
      </c>
      <c r="M330" s="89" t="s">
        <v>55</v>
      </c>
      <c r="N330" s="89" t="s">
        <v>244</v>
      </c>
      <c r="O330" s="2" t="s">
        <v>701</v>
      </c>
      <c r="P330" s="89">
        <v>100</v>
      </c>
      <c r="Q330" s="46" t="str">
        <f>_xlfn.CONCAT("20",SUBSTITUTE(LEFT(O330,3),"A",""))</f>
        <v>2005</v>
      </c>
      <c r="R330" s="100" t="s">
        <v>702</v>
      </c>
      <c r="S330" s="89" t="s">
        <v>703</v>
      </c>
      <c r="T330" s="2">
        <v>534737</v>
      </c>
      <c r="U330" s="89">
        <v>230</v>
      </c>
      <c r="V330" s="89">
        <v>40</v>
      </c>
    </row>
    <row r="331" spans="1:22" x14ac:dyDescent="0.2">
      <c r="A331" s="36">
        <v>44264</v>
      </c>
      <c r="B331" s="9">
        <v>1</v>
      </c>
      <c r="C331" s="4" t="s">
        <v>693</v>
      </c>
      <c r="D331" s="31" t="s">
        <v>1244</v>
      </c>
      <c r="E331" s="29" t="s">
        <v>1331</v>
      </c>
      <c r="F331" s="89" t="s">
        <v>1110</v>
      </c>
      <c r="G331" s="89" t="s">
        <v>660</v>
      </c>
      <c r="H331" s="89" t="s">
        <v>140</v>
      </c>
      <c r="I331" s="89" t="s">
        <v>1553</v>
      </c>
      <c r="J331" s="89" t="s">
        <v>1640</v>
      </c>
      <c r="K331" s="89" t="s">
        <v>167</v>
      </c>
      <c r="L331" s="89" t="s">
        <v>39</v>
      </c>
      <c r="M331" s="89" t="s">
        <v>55</v>
      </c>
      <c r="N331" s="89" t="s">
        <v>244</v>
      </c>
      <c r="O331" s="2" t="s">
        <v>694</v>
      </c>
      <c r="P331" s="89">
        <v>50</v>
      </c>
      <c r="Q331" s="46" t="str">
        <f>_xlfn.CONCAT("20",SUBSTITUTE(LEFT(O331,3),"A",""))</f>
        <v>2005</v>
      </c>
      <c r="R331" s="100" t="s">
        <v>695</v>
      </c>
      <c r="S331" s="89" t="s">
        <v>137</v>
      </c>
      <c r="T331" s="2" t="s">
        <v>137</v>
      </c>
      <c r="U331" s="89">
        <v>230</v>
      </c>
      <c r="V331" s="89" t="s">
        <v>137</v>
      </c>
    </row>
    <row r="332" spans="1:22" x14ac:dyDescent="0.2">
      <c r="A332" s="36">
        <v>44265</v>
      </c>
      <c r="B332" s="9">
        <v>1</v>
      </c>
      <c r="C332" s="4" t="s">
        <v>670</v>
      </c>
      <c r="D332" s="31" t="s">
        <v>1247</v>
      </c>
      <c r="E332" s="29" t="s">
        <v>1331</v>
      </c>
      <c r="F332" s="89" t="s">
        <v>15</v>
      </c>
      <c r="G332" s="89" t="s">
        <v>660</v>
      </c>
      <c r="H332" s="89" t="s">
        <v>140</v>
      </c>
      <c r="I332" s="89" t="s">
        <v>1553</v>
      </c>
      <c r="J332" s="89" t="s">
        <v>1640</v>
      </c>
      <c r="K332" s="89" t="s">
        <v>671</v>
      </c>
      <c r="L332" s="89" t="s">
        <v>39</v>
      </c>
      <c r="M332" s="89" t="s">
        <v>55</v>
      </c>
      <c r="N332" s="89" t="s">
        <v>558</v>
      </c>
      <c r="O332" s="2" t="s">
        <v>672</v>
      </c>
      <c r="P332" s="89">
        <v>400</v>
      </c>
      <c r="Q332" s="46" t="str">
        <f>_xlfn.CONCAT("20",SUBSTITUTE(LEFT(O332,3),"A",""))</f>
        <v>2005</v>
      </c>
      <c r="R332" s="100">
        <v>6.2408000000000001</v>
      </c>
      <c r="S332" s="89" t="s">
        <v>97</v>
      </c>
      <c r="T332" s="2" t="s">
        <v>672</v>
      </c>
      <c r="U332" s="89">
        <v>230</v>
      </c>
      <c r="V332" s="89">
        <v>1000</v>
      </c>
    </row>
    <row r="333" spans="1:22" x14ac:dyDescent="0.2">
      <c r="A333" s="36">
        <v>44264</v>
      </c>
      <c r="B333" s="9">
        <v>1</v>
      </c>
      <c r="C333" s="4" t="s">
        <v>697</v>
      </c>
      <c r="D333" s="31" t="s">
        <v>1244</v>
      </c>
      <c r="E333" s="29" t="s">
        <v>1331</v>
      </c>
      <c r="F333" s="89" t="s">
        <v>696</v>
      </c>
      <c r="G333" s="89" t="s">
        <v>660</v>
      </c>
      <c r="H333" s="89" t="s">
        <v>140</v>
      </c>
      <c r="I333" s="89" t="s">
        <v>1553</v>
      </c>
      <c r="J333" s="89" t="s">
        <v>1640</v>
      </c>
      <c r="K333" s="89" t="s">
        <v>192</v>
      </c>
      <c r="L333" s="89" t="s">
        <v>78</v>
      </c>
      <c r="M333" s="89" t="s">
        <v>55</v>
      </c>
      <c r="N333" s="89" t="s">
        <v>244</v>
      </c>
      <c r="O333" s="2" t="s">
        <v>698</v>
      </c>
      <c r="P333" s="89">
        <v>100</v>
      </c>
      <c r="Q333" s="46" t="str">
        <f>_xlfn.CONCAT("20",SUBSTITUTE(LEFT(O333,3),"A",""))</f>
        <v>2005</v>
      </c>
      <c r="R333" s="100" t="s">
        <v>699</v>
      </c>
      <c r="S333" s="89" t="s">
        <v>247</v>
      </c>
      <c r="T333" s="2">
        <v>530903</v>
      </c>
      <c r="U333" s="89">
        <v>230</v>
      </c>
      <c r="V333" s="89">
        <v>60</v>
      </c>
    </row>
    <row r="334" spans="1:22" x14ac:dyDescent="0.2">
      <c r="A334" s="36">
        <v>44258</v>
      </c>
      <c r="B334" s="9">
        <v>1</v>
      </c>
      <c r="C334" s="4" t="s">
        <v>124</v>
      </c>
      <c r="D334" s="31" t="s">
        <v>1244</v>
      </c>
      <c r="E334" s="29" t="s">
        <v>1331</v>
      </c>
      <c r="F334" s="89" t="s">
        <v>63</v>
      </c>
      <c r="G334" s="89" t="s">
        <v>91</v>
      </c>
      <c r="H334" s="89" t="s">
        <v>92</v>
      </c>
      <c r="I334" s="89" t="s">
        <v>1595</v>
      </c>
      <c r="J334" s="89" t="s">
        <v>1636</v>
      </c>
      <c r="K334" s="89" t="s">
        <v>19</v>
      </c>
      <c r="L334" s="89" t="s">
        <v>125</v>
      </c>
      <c r="M334" s="89" t="s">
        <v>55</v>
      </c>
      <c r="N334" s="89" t="s">
        <v>111</v>
      </c>
      <c r="O334" s="2" t="s">
        <v>126</v>
      </c>
      <c r="P334" s="89">
        <v>25</v>
      </c>
      <c r="Q334" s="46" t="str">
        <f>_xlfn.CONCAT("20",SUBSTITUTE(LEFT(O334,3),"A",""))</f>
        <v>2012</v>
      </c>
      <c r="R334" s="100" t="s">
        <v>127</v>
      </c>
      <c r="S334" s="89" t="s">
        <v>114</v>
      </c>
      <c r="T334" s="2">
        <v>10768010</v>
      </c>
      <c r="U334" s="89">
        <v>230</v>
      </c>
      <c r="V334" s="89">
        <v>5000</v>
      </c>
    </row>
    <row r="335" spans="1:22" x14ac:dyDescent="0.2">
      <c r="A335" s="36">
        <v>44258</v>
      </c>
      <c r="B335" s="9">
        <v>1</v>
      </c>
      <c r="C335" s="4" t="s">
        <v>129</v>
      </c>
      <c r="D335" s="31" t="s">
        <v>1244</v>
      </c>
      <c r="E335" s="29" t="s">
        <v>1331</v>
      </c>
      <c r="F335" s="89" t="s">
        <v>63</v>
      </c>
      <c r="G335" s="89" t="s">
        <v>91</v>
      </c>
      <c r="H335" s="89" t="s">
        <v>92</v>
      </c>
      <c r="I335" s="89" t="s">
        <v>1595</v>
      </c>
      <c r="J335" s="89" t="s">
        <v>1636</v>
      </c>
      <c r="K335" s="89" t="s">
        <v>130</v>
      </c>
      <c r="L335" s="89" t="s">
        <v>131</v>
      </c>
      <c r="M335" s="89" t="s">
        <v>55</v>
      </c>
      <c r="N335" s="89" t="s">
        <v>111</v>
      </c>
      <c r="O335" s="2" t="s">
        <v>132</v>
      </c>
      <c r="P335" s="89">
        <v>25</v>
      </c>
      <c r="Q335" s="46" t="str">
        <f>_xlfn.CONCAT("20",SUBSTITUTE(LEFT(O335,3),"A",""))</f>
        <v>2012</v>
      </c>
      <c r="R335" s="100" t="s">
        <v>133</v>
      </c>
      <c r="S335" s="89" t="s">
        <v>114</v>
      </c>
      <c r="T335" s="2">
        <v>10771759</v>
      </c>
      <c r="U335" s="89">
        <v>230</v>
      </c>
      <c r="V335" s="89">
        <v>10000</v>
      </c>
    </row>
    <row r="336" spans="1:22" x14ac:dyDescent="0.2">
      <c r="A336" s="36">
        <v>44258</v>
      </c>
      <c r="B336" s="9">
        <v>1</v>
      </c>
      <c r="C336" s="4" t="s">
        <v>115</v>
      </c>
      <c r="D336" s="31" t="s">
        <v>1244</v>
      </c>
      <c r="E336" s="29" t="s">
        <v>1331</v>
      </c>
      <c r="F336" s="89" t="s">
        <v>63</v>
      </c>
      <c r="G336" s="89" t="s">
        <v>91</v>
      </c>
      <c r="H336" s="89" t="s">
        <v>92</v>
      </c>
      <c r="I336" s="89" t="s">
        <v>1595</v>
      </c>
      <c r="J336" s="89" t="s">
        <v>1636</v>
      </c>
      <c r="K336" s="89" t="s">
        <v>78</v>
      </c>
      <c r="L336" s="89" t="s">
        <v>116</v>
      </c>
      <c r="M336" s="89" t="s">
        <v>55</v>
      </c>
      <c r="N336" s="89" t="s">
        <v>111</v>
      </c>
      <c r="O336" s="2" t="s">
        <v>117</v>
      </c>
      <c r="P336" s="89">
        <v>100</v>
      </c>
      <c r="Q336" s="46" t="str">
        <f>_xlfn.CONCAT("20",SUBSTITUTE(LEFT(O336,3),"A",""))</f>
        <v>2013</v>
      </c>
      <c r="R336" s="100" t="s">
        <v>118</v>
      </c>
      <c r="S336" s="89" t="s">
        <v>114</v>
      </c>
      <c r="T336" s="2">
        <v>11007852</v>
      </c>
      <c r="U336" s="89">
        <v>230</v>
      </c>
      <c r="V336" s="89">
        <v>50</v>
      </c>
    </row>
    <row r="337" spans="1:22" x14ac:dyDescent="0.2">
      <c r="A337" s="36">
        <v>44258</v>
      </c>
      <c r="B337" s="9">
        <v>1</v>
      </c>
      <c r="C337" s="4" t="s">
        <v>119</v>
      </c>
      <c r="D337" s="31" t="s">
        <v>1244</v>
      </c>
      <c r="E337" s="29" t="s">
        <v>1331</v>
      </c>
      <c r="F337" s="89" t="s">
        <v>63</v>
      </c>
      <c r="G337" s="89" t="s">
        <v>91</v>
      </c>
      <c r="H337" s="89" t="s">
        <v>92</v>
      </c>
      <c r="I337" s="89" t="s">
        <v>1595</v>
      </c>
      <c r="J337" s="89" t="s">
        <v>1636</v>
      </c>
      <c r="K337" s="89" t="s">
        <v>120</v>
      </c>
      <c r="L337" s="89" t="s">
        <v>121</v>
      </c>
      <c r="M337" s="89" t="s">
        <v>55</v>
      </c>
      <c r="N337" s="89" t="s">
        <v>111</v>
      </c>
      <c r="O337" s="2" t="s">
        <v>122</v>
      </c>
      <c r="P337" s="89">
        <v>100</v>
      </c>
      <c r="Q337" s="46" t="str">
        <f>_xlfn.CONCAT("20",SUBSTITUTE(LEFT(O337,3),"A",""))</f>
        <v>2014</v>
      </c>
      <c r="R337" s="100" t="s">
        <v>123</v>
      </c>
      <c r="S337" s="89" t="s">
        <v>114</v>
      </c>
      <c r="T337" s="2">
        <v>11053125</v>
      </c>
      <c r="U337" s="89">
        <v>230</v>
      </c>
      <c r="V337" s="89">
        <v>60</v>
      </c>
    </row>
    <row r="338" spans="1:22" x14ac:dyDescent="0.2">
      <c r="A338" s="36">
        <v>44258</v>
      </c>
      <c r="B338" s="9">
        <v>1</v>
      </c>
      <c r="C338" s="4" t="s">
        <v>109</v>
      </c>
      <c r="D338" s="31" t="s">
        <v>1244</v>
      </c>
      <c r="E338" s="29" t="s">
        <v>1331</v>
      </c>
      <c r="F338" s="89" t="s">
        <v>63</v>
      </c>
      <c r="G338" s="89" t="s">
        <v>91</v>
      </c>
      <c r="H338" s="89" t="s">
        <v>92</v>
      </c>
      <c r="I338" s="89" t="s">
        <v>1595</v>
      </c>
      <c r="J338" s="89" t="s">
        <v>1636</v>
      </c>
      <c r="K338" s="89" t="s">
        <v>78</v>
      </c>
      <c r="L338" s="89" t="s">
        <v>110</v>
      </c>
      <c r="M338" s="89" t="s">
        <v>55</v>
      </c>
      <c r="N338" s="89" t="s">
        <v>111</v>
      </c>
      <c r="O338" s="2" t="s">
        <v>112</v>
      </c>
      <c r="P338" s="89">
        <v>100</v>
      </c>
      <c r="Q338" s="46" t="str">
        <f>_xlfn.CONCAT("20",SUBSTITUTE(LEFT(O338,3),"A",""))</f>
        <v>2014</v>
      </c>
      <c r="R338" s="100" t="s">
        <v>113</v>
      </c>
      <c r="S338" s="89" t="s">
        <v>114</v>
      </c>
      <c r="T338" s="2">
        <v>10994652</v>
      </c>
      <c r="U338" s="89">
        <v>230</v>
      </c>
      <c r="V338" s="89">
        <v>75</v>
      </c>
    </row>
    <row r="339" spans="1:22" x14ac:dyDescent="0.2">
      <c r="A339" s="36">
        <v>44263</v>
      </c>
      <c r="B339" s="9">
        <v>1</v>
      </c>
      <c r="C339" s="4" t="s">
        <v>93</v>
      </c>
      <c r="D339" s="31" t="s">
        <v>1247</v>
      </c>
      <c r="E339" s="29" t="s">
        <v>1331</v>
      </c>
      <c r="F339" s="89" t="s">
        <v>15</v>
      </c>
      <c r="G339" s="89" t="s">
        <v>91</v>
      </c>
      <c r="H339" s="89" t="s">
        <v>92</v>
      </c>
      <c r="I339" s="89" t="s">
        <v>1595</v>
      </c>
      <c r="J339" s="89" t="s">
        <v>1636</v>
      </c>
      <c r="K339" s="89" t="s">
        <v>94</v>
      </c>
      <c r="L339" s="89" t="s">
        <v>39</v>
      </c>
      <c r="M339" s="89" t="s">
        <v>55</v>
      </c>
      <c r="N339" s="89" t="s">
        <v>95</v>
      </c>
      <c r="O339" s="2" t="s">
        <v>96</v>
      </c>
      <c r="P339" s="89">
        <v>80</v>
      </c>
      <c r="Q339" s="46" t="str">
        <f>_xlfn.CONCAT("19",SUBSTITUTE(LEFT(O339,3),"A",""))</f>
        <v>1998</v>
      </c>
      <c r="R339" s="100">
        <v>5.1680000000000001</v>
      </c>
      <c r="S339" s="89" t="s">
        <v>97</v>
      </c>
      <c r="T339" s="2" t="s">
        <v>96</v>
      </c>
      <c r="U339" s="89">
        <v>230</v>
      </c>
      <c r="V339" s="89">
        <v>50</v>
      </c>
    </row>
    <row r="340" spans="1:22" x14ac:dyDescent="0.2">
      <c r="A340" s="36">
        <v>44263</v>
      </c>
      <c r="B340" s="9">
        <v>1</v>
      </c>
      <c r="C340" s="4" t="s">
        <v>107</v>
      </c>
      <c r="D340" s="31" t="s">
        <v>1247</v>
      </c>
      <c r="E340" s="29" t="s">
        <v>1331</v>
      </c>
      <c r="F340" s="89" t="s">
        <v>15</v>
      </c>
      <c r="G340" s="89" t="s">
        <v>91</v>
      </c>
      <c r="H340" s="89" t="s">
        <v>92</v>
      </c>
      <c r="I340" s="89" t="s">
        <v>1595</v>
      </c>
      <c r="J340" s="89" t="s">
        <v>1636</v>
      </c>
      <c r="K340" s="89" t="s">
        <v>108</v>
      </c>
      <c r="L340" s="89" t="s">
        <v>39</v>
      </c>
      <c r="M340" s="89" t="s">
        <v>55</v>
      </c>
      <c r="N340" s="89" t="s">
        <v>95</v>
      </c>
      <c r="O340" s="2" t="s">
        <v>975</v>
      </c>
      <c r="P340" s="89">
        <v>125</v>
      </c>
      <c r="Q340" s="46" t="str">
        <f>_xlfn.CONCAT("19",SUBSTITUTE(LEFT(O340,3),"A",""))</f>
        <v>1998</v>
      </c>
      <c r="R340" s="100">
        <v>5.726</v>
      </c>
      <c r="S340" s="89" t="s">
        <v>97</v>
      </c>
      <c r="T340" s="2" t="s">
        <v>975</v>
      </c>
      <c r="U340" s="89">
        <v>230</v>
      </c>
      <c r="V340" s="89">
        <v>150</v>
      </c>
    </row>
    <row r="341" spans="1:22" x14ac:dyDescent="0.2">
      <c r="A341" s="36">
        <v>44263</v>
      </c>
      <c r="B341" s="9">
        <v>1</v>
      </c>
      <c r="C341" s="4" t="s">
        <v>104</v>
      </c>
      <c r="D341" s="31" t="s">
        <v>1247</v>
      </c>
      <c r="E341" s="29" t="s">
        <v>1331</v>
      </c>
      <c r="F341" s="89" t="s">
        <v>15</v>
      </c>
      <c r="G341" s="89" t="s">
        <v>91</v>
      </c>
      <c r="H341" s="89" t="s">
        <v>92</v>
      </c>
      <c r="I341" s="89" t="s">
        <v>1595</v>
      </c>
      <c r="J341" s="89" t="s">
        <v>1636</v>
      </c>
      <c r="K341" s="89" t="s">
        <v>105</v>
      </c>
      <c r="L341" s="89" t="s">
        <v>39</v>
      </c>
      <c r="M341" s="89" t="s">
        <v>55</v>
      </c>
      <c r="N341" s="89" t="s">
        <v>95</v>
      </c>
      <c r="O341" s="2" t="s">
        <v>106</v>
      </c>
      <c r="P341" s="89">
        <v>400</v>
      </c>
      <c r="Q341" s="46" t="str">
        <f>_xlfn.CONCAT("19",SUBSTITUTE(LEFT(O341,3),"A",""))</f>
        <v>1998</v>
      </c>
      <c r="R341" s="100">
        <v>5.3780000000000001</v>
      </c>
      <c r="S341" s="89" t="s">
        <v>97</v>
      </c>
      <c r="T341" s="2" t="s">
        <v>106</v>
      </c>
      <c r="U341" s="89">
        <v>230</v>
      </c>
      <c r="V341" s="89">
        <v>1200</v>
      </c>
    </row>
    <row r="342" spans="1:22" x14ac:dyDescent="0.2">
      <c r="A342" s="36">
        <v>44263</v>
      </c>
      <c r="B342" s="9">
        <v>1</v>
      </c>
      <c r="C342" s="4" t="s">
        <v>98</v>
      </c>
      <c r="D342" s="31" t="s">
        <v>1247</v>
      </c>
      <c r="E342" s="29" t="s">
        <v>1331</v>
      </c>
      <c r="F342" s="89" t="s">
        <v>15</v>
      </c>
      <c r="G342" s="89" t="s">
        <v>91</v>
      </c>
      <c r="H342" s="89" t="s">
        <v>92</v>
      </c>
      <c r="I342" s="89" t="s">
        <v>1595</v>
      </c>
      <c r="J342" s="89" t="s">
        <v>1636</v>
      </c>
      <c r="K342" s="89" t="s">
        <v>99</v>
      </c>
      <c r="L342" s="89" t="s">
        <v>39</v>
      </c>
      <c r="M342" s="89" t="s">
        <v>55</v>
      </c>
      <c r="N342" s="89" t="s">
        <v>95</v>
      </c>
      <c r="O342" s="2" t="s">
        <v>100</v>
      </c>
      <c r="P342" s="89">
        <v>300</v>
      </c>
      <c r="Q342" s="46" t="str">
        <f>_xlfn.CONCAT("19",SUBSTITUTE(LEFT(O342,3),"A",""))</f>
        <v>1998</v>
      </c>
      <c r="R342" s="100">
        <v>5.8860000000000001</v>
      </c>
      <c r="S342" s="89" t="s">
        <v>97</v>
      </c>
      <c r="T342" s="2" t="s">
        <v>100</v>
      </c>
      <c r="U342" s="89">
        <v>230</v>
      </c>
      <c r="V342" s="89">
        <v>500</v>
      </c>
    </row>
    <row r="343" spans="1:22" x14ac:dyDescent="0.2">
      <c r="A343" s="36">
        <v>44263</v>
      </c>
      <c r="B343" s="9">
        <v>1</v>
      </c>
      <c r="C343" s="4" t="s">
        <v>101</v>
      </c>
      <c r="D343" s="31" t="s">
        <v>1247</v>
      </c>
      <c r="E343" s="29" t="s">
        <v>1331</v>
      </c>
      <c r="F343" s="89" t="s">
        <v>15</v>
      </c>
      <c r="G343" s="89" t="s">
        <v>91</v>
      </c>
      <c r="H343" s="89" t="s">
        <v>92</v>
      </c>
      <c r="I343" s="89" t="s">
        <v>1595</v>
      </c>
      <c r="J343" s="89" t="s">
        <v>1636</v>
      </c>
      <c r="K343" s="89" t="s">
        <v>102</v>
      </c>
      <c r="L343" s="89" t="s">
        <v>39</v>
      </c>
      <c r="M343" s="89" t="s">
        <v>55</v>
      </c>
      <c r="N343" s="89" t="s">
        <v>95</v>
      </c>
      <c r="O343" s="2" t="s">
        <v>103</v>
      </c>
      <c r="P343" s="89">
        <v>250</v>
      </c>
      <c r="Q343" s="46" t="str">
        <f>_xlfn.CONCAT("19",SUBSTITUTE(LEFT(O343,3),"A",""))</f>
        <v>1998</v>
      </c>
      <c r="R343" s="100">
        <v>4.5380000000000003</v>
      </c>
      <c r="S343" s="89" t="s">
        <v>97</v>
      </c>
      <c r="T343" s="2" t="s">
        <v>103</v>
      </c>
      <c r="U343" s="89">
        <v>230</v>
      </c>
      <c r="V343" s="89">
        <v>500</v>
      </c>
    </row>
    <row r="344" spans="1:22" x14ac:dyDescent="0.2">
      <c r="A344" s="36">
        <v>44264</v>
      </c>
      <c r="B344" s="9">
        <v>1</v>
      </c>
      <c r="C344" s="4" t="s">
        <v>1747</v>
      </c>
      <c r="D344" s="31" t="s">
        <v>1247</v>
      </c>
      <c r="E344" s="29" t="s">
        <v>1331</v>
      </c>
      <c r="F344" s="89" t="s">
        <v>1506</v>
      </c>
      <c r="G344" s="89" t="s">
        <v>150</v>
      </c>
      <c r="H344" s="89" t="s">
        <v>151</v>
      </c>
      <c r="I344" s="89" t="s">
        <v>1596</v>
      </c>
      <c r="J344" s="89" t="s">
        <v>1637</v>
      </c>
      <c r="K344" s="89" t="s">
        <v>52</v>
      </c>
      <c r="L344" s="89" t="s">
        <v>39</v>
      </c>
      <c r="M344" s="89" t="s">
        <v>55</v>
      </c>
      <c r="N344" s="89" t="s">
        <v>95</v>
      </c>
      <c r="O344" s="2" t="s">
        <v>152</v>
      </c>
      <c r="P344" s="89">
        <v>200</v>
      </c>
      <c r="Q344" s="46" t="str">
        <f>_xlfn.CONCAT("19",SUBSTITUTE(LEFT(O344,3),"A",""))</f>
        <v>1998</v>
      </c>
      <c r="R344" s="100">
        <v>4.5179999999999998</v>
      </c>
      <c r="S344" s="89" t="s">
        <v>97</v>
      </c>
      <c r="T344" s="2" t="s">
        <v>152</v>
      </c>
      <c r="U344" s="89">
        <v>230</v>
      </c>
      <c r="V344" s="89">
        <v>300</v>
      </c>
    </row>
    <row r="345" spans="1:22" x14ac:dyDescent="0.2">
      <c r="A345" s="36">
        <v>44264</v>
      </c>
      <c r="B345" s="9">
        <v>1</v>
      </c>
      <c r="C345" s="4" t="s">
        <v>586</v>
      </c>
      <c r="D345" s="31" t="s">
        <v>1244</v>
      </c>
      <c r="E345" s="29" t="s">
        <v>1331</v>
      </c>
      <c r="F345" s="89" t="s">
        <v>1510</v>
      </c>
      <c r="G345" s="89" t="s">
        <v>660</v>
      </c>
      <c r="H345" s="89" t="s">
        <v>585</v>
      </c>
      <c r="I345" s="89" t="s">
        <v>1554</v>
      </c>
      <c r="J345" s="89" t="s">
        <v>1641</v>
      </c>
      <c r="K345" s="89" t="s">
        <v>52</v>
      </c>
      <c r="L345" s="89" t="s">
        <v>39</v>
      </c>
      <c r="M345" s="89" t="s">
        <v>65</v>
      </c>
      <c r="N345" s="89" t="s">
        <v>581</v>
      </c>
      <c r="O345" s="2" t="s">
        <v>587</v>
      </c>
      <c r="P345" s="89">
        <v>400</v>
      </c>
      <c r="Q345" s="89"/>
      <c r="R345" s="100" t="s">
        <v>588</v>
      </c>
      <c r="S345" s="89" t="s">
        <v>576</v>
      </c>
      <c r="T345" s="2" t="s">
        <v>589</v>
      </c>
      <c r="U345" s="89">
        <v>230</v>
      </c>
      <c r="V345" s="89">
        <v>1200</v>
      </c>
    </row>
    <row r="346" spans="1:22" x14ac:dyDescent="0.2">
      <c r="A346" s="36">
        <v>44265</v>
      </c>
      <c r="B346" s="9">
        <v>1</v>
      </c>
      <c r="C346" s="4" t="s">
        <v>688</v>
      </c>
      <c r="D346" s="31" t="s">
        <v>1034</v>
      </c>
      <c r="E346" s="29" t="s">
        <v>1331</v>
      </c>
      <c r="F346" s="89" t="s">
        <v>15</v>
      </c>
      <c r="G346" s="89" t="s">
        <v>660</v>
      </c>
      <c r="H346" s="89" t="s">
        <v>140</v>
      </c>
      <c r="I346" s="89" t="s">
        <v>1553</v>
      </c>
      <c r="J346" s="89" t="s">
        <v>1640</v>
      </c>
      <c r="K346" s="89" t="s">
        <v>689</v>
      </c>
      <c r="L346" s="89" t="s">
        <v>39</v>
      </c>
      <c r="M346" s="89" t="s">
        <v>65</v>
      </c>
      <c r="N346" s="89" t="s">
        <v>169</v>
      </c>
      <c r="O346" s="2" t="s">
        <v>690</v>
      </c>
      <c r="P346" s="89">
        <v>80</v>
      </c>
      <c r="Q346" s="89">
        <v>2013</v>
      </c>
      <c r="R346" s="100" t="s">
        <v>691</v>
      </c>
      <c r="S346" s="89" t="s">
        <v>164</v>
      </c>
      <c r="T346" s="2" t="s">
        <v>692</v>
      </c>
      <c r="U346" s="89">
        <v>230</v>
      </c>
      <c r="V346" s="89">
        <v>55</v>
      </c>
    </row>
    <row r="347" spans="1:22" x14ac:dyDescent="0.2">
      <c r="A347" s="36">
        <v>44265</v>
      </c>
      <c r="B347" s="9">
        <v>1</v>
      </c>
      <c r="C347" s="4" t="s">
        <v>673</v>
      </c>
      <c r="D347" s="31" t="s">
        <v>1244</v>
      </c>
      <c r="E347" s="29" t="s">
        <v>1331</v>
      </c>
      <c r="F347" s="89" t="s">
        <v>15</v>
      </c>
      <c r="G347" s="89" t="s">
        <v>660</v>
      </c>
      <c r="H347" s="89" t="s">
        <v>140</v>
      </c>
      <c r="I347" s="89" t="s">
        <v>1553</v>
      </c>
      <c r="J347" s="89" t="s">
        <v>1640</v>
      </c>
      <c r="K347" s="89" t="s">
        <v>674</v>
      </c>
      <c r="L347" s="89" t="s">
        <v>39</v>
      </c>
      <c r="M347" s="89" t="s">
        <v>65</v>
      </c>
      <c r="N347" s="89" t="s">
        <v>169</v>
      </c>
      <c r="O347" s="2" t="s">
        <v>675</v>
      </c>
      <c r="P347" s="89">
        <v>80</v>
      </c>
      <c r="Q347" s="89">
        <v>2013</v>
      </c>
      <c r="R347" s="100" t="s">
        <v>676</v>
      </c>
      <c r="S347" s="89" t="s">
        <v>164</v>
      </c>
      <c r="T347" s="2" t="s">
        <v>677</v>
      </c>
      <c r="U347" s="89">
        <v>230</v>
      </c>
      <c r="V347" s="89">
        <v>30</v>
      </c>
    </row>
    <row r="348" spans="1:22" x14ac:dyDescent="0.2">
      <c r="A348" s="36">
        <v>44265</v>
      </c>
      <c r="B348" s="9">
        <v>1</v>
      </c>
      <c r="C348" s="4" t="s">
        <v>683</v>
      </c>
      <c r="D348" s="31" t="s">
        <v>1244</v>
      </c>
      <c r="E348" s="29" t="s">
        <v>1331</v>
      </c>
      <c r="F348" s="89" t="s">
        <v>15</v>
      </c>
      <c r="G348" s="89" t="s">
        <v>660</v>
      </c>
      <c r="H348" s="89" t="s">
        <v>140</v>
      </c>
      <c r="I348" s="89" t="s">
        <v>1553</v>
      </c>
      <c r="J348" s="89" t="s">
        <v>1640</v>
      </c>
      <c r="K348" s="89" t="s">
        <v>684</v>
      </c>
      <c r="L348" s="89" t="s">
        <v>39</v>
      </c>
      <c r="M348" s="89" t="s">
        <v>65</v>
      </c>
      <c r="N348" s="89" t="s">
        <v>169</v>
      </c>
      <c r="O348" s="2" t="s">
        <v>685</v>
      </c>
      <c r="P348" s="89">
        <v>150</v>
      </c>
      <c r="Q348" s="89">
        <v>2013</v>
      </c>
      <c r="R348" s="100" t="s">
        <v>686</v>
      </c>
      <c r="S348" s="89" t="s">
        <v>164</v>
      </c>
      <c r="T348" s="2" t="s">
        <v>687</v>
      </c>
      <c r="U348" s="89">
        <v>230</v>
      </c>
      <c r="V348" s="89">
        <v>120</v>
      </c>
    </row>
    <row r="349" spans="1:22" x14ac:dyDescent="0.2">
      <c r="A349" s="36">
        <v>44264</v>
      </c>
      <c r="B349" s="9">
        <v>1</v>
      </c>
      <c r="C349" s="4" t="s">
        <v>1698</v>
      </c>
      <c r="D349" s="31" t="s">
        <v>1244</v>
      </c>
      <c r="E349" s="29" t="s">
        <v>1331</v>
      </c>
      <c r="F349" s="89" t="s">
        <v>1510</v>
      </c>
      <c r="G349" s="89" t="s">
        <v>578</v>
      </c>
      <c r="H349" s="89" t="s">
        <v>579</v>
      </c>
      <c r="I349" s="89" t="s">
        <v>1555</v>
      </c>
      <c r="J349" s="89" t="s">
        <v>1642</v>
      </c>
      <c r="K349" s="89" t="s">
        <v>580</v>
      </c>
      <c r="L349" s="89" t="s">
        <v>39</v>
      </c>
      <c r="M349" s="89" t="s">
        <v>65</v>
      </c>
      <c r="N349" s="89" t="s">
        <v>581</v>
      </c>
      <c r="O349" s="2" t="s">
        <v>582</v>
      </c>
      <c r="P349" s="89">
        <v>200</v>
      </c>
      <c r="Q349" s="89"/>
      <c r="R349" s="100" t="s">
        <v>583</v>
      </c>
      <c r="S349" s="89" t="s">
        <v>576</v>
      </c>
      <c r="T349" s="2" t="s">
        <v>584</v>
      </c>
      <c r="U349" s="89">
        <v>230</v>
      </c>
      <c r="V349" s="89">
        <v>400</v>
      </c>
    </row>
    <row r="350" spans="1:22" x14ac:dyDescent="0.2">
      <c r="A350" s="36">
        <v>44260</v>
      </c>
      <c r="B350" s="9">
        <v>1</v>
      </c>
      <c r="C350" s="4" t="s">
        <v>54</v>
      </c>
      <c r="D350" s="31" t="s">
        <v>1244</v>
      </c>
      <c r="E350" s="29" t="s">
        <v>1331</v>
      </c>
      <c r="F350" s="89" t="s">
        <v>1509</v>
      </c>
      <c r="G350" s="89" t="s">
        <v>16</v>
      </c>
      <c r="H350" s="89" t="s">
        <v>51</v>
      </c>
      <c r="I350" s="89" t="s">
        <v>1696</v>
      </c>
      <c r="J350" s="89" t="s">
        <v>1697</v>
      </c>
      <c r="K350" s="89" t="s">
        <v>52</v>
      </c>
      <c r="L350" s="89" t="s">
        <v>39</v>
      </c>
      <c r="M350" s="87" t="s">
        <v>143</v>
      </c>
      <c r="N350" s="89" t="s">
        <v>28</v>
      </c>
      <c r="O350" s="2" t="s">
        <v>53</v>
      </c>
      <c r="P350" s="89">
        <v>700</v>
      </c>
      <c r="Q350" s="89">
        <v>2002</v>
      </c>
      <c r="R350" s="100">
        <v>1.3006</v>
      </c>
      <c r="S350" s="89" t="s">
        <v>27</v>
      </c>
      <c r="T350" s="2" t="s">
        <v>53</v>
      </c>
      <c r="U350" s="89">
        <v>230</v>
      </c>
      <c r="V350" s="89">
        <v>4500</v>
      </c>
    </row>
    <row r="351" spans="1:22" x14ac:dyDescent="0.2">
      <c r="A351" s="36">
        <v>44263</v>
      </c>
      <c r="B351" s="9">
        <v>1</v>
      </c>
      <c r="C351" s="4" t="s">
        <v>142</v>
      </c>
      <c r="D351" s="31" t="s">
        <v>1244</v>
      </c>
      <c r="E351" s="29" t="s">
        <v>1331</v>
      </c>
      <c r="F351" s="89" t="s">
        <v>1507</v>
      </c>
      <c r="G351" s="89" t="s">
        <v>91</v>
      </c>
      <c r="H351" s="89" t="s">
        <v>141</v>
      </c>
      <c r="I351" s="89" t="s">
        <v>1597</v>
      </c>
      <c r="J351" s="89" t="s">
        <v>1638</v>
      </c>
      <c r="K351" s="89" t="s">
        <v>52</v>
      </c>
      <c r="L351" s="89" t="s">
        <v>39</v>
      </c>
      <c r="M351" s="89" t="s">
        <v>143</v>
      </c>
      <c r="N351" s="89" t="s">
        <v>28</v>
      </c>
      <c r="O351" s="2" t="s">
        <v>144</v>
      </c>
      <c r="P351" s="89">
        <v>400</v>
      </c>
      <c r="Q351" s="89">
        <v>2003</v>
      </c>
      <c r="R351" s="100" t="s">
        <v>145</v>
      </c>
      <c r="S351" s="89" t="s">
        <v>27</v>
      </c>
      <c r="T351" s="2" t="s">
        <v>144</v>
      </c>
      <c r="U351" s="89">
        <v>230</v>
      </c>
      <c r="V351" s="89">
        <v>1200</v>
      </c>
    </row>
    <row r="352" spans="1:22" x14ac:dyDescent="0.2">
      <c r="A352" s="36">
        <v>44263</v>
      </c>
      <c r="B352" s="9">
        <v>1</v>
      </c>
      <c r="C352" s="4" t="s">
        <v>147</v>
      </c>
      <c r="D352" s="31" t="s">
        <v>1244</v>
      </c>
      <c r="E352" s="29" t="s">
        <v>1331</v>
      </c>
      <c r="F352" s="89" t="s">
        <v>1508</v>
      </c>
      <c r="G352" s="89" t="s">
        <v>91</v>
      </c>
      <c r="H352" s="89" t="s">
        <v>146</v>
      </c>
      <c r="I352" s="89" t="s">
        <v>1598</v>
      </c>
      <c r="J352" s="89" t="s">
        <v>1639</v>
      </c>
      <c r="K352" s="89" t="s">
        <v>52</v>
      </c>
      <c r="L352" s="89" t="s">
        <v>39</v>
      </c>
      <c r="M352" s="89" t="s">
        <v>143</v>
      </c>
      <c r="N352" s="89" t="s">
        <v>28</v>
      </c>
      <c r="O352" s="2" t="s">
        <v>148</v>
      </c>
      <c r="P352" s="89">
        <v>250</v>
      </c>
      <c r="Q352" s="89">
        <v>2003</v>
      </c>
      <c r="R352" s="100" t="s">
        <v>149</v>
      </c>
      <c r="S352" s="89" t="s">
        <v>27</v>
      </c>
      <c r="T352" s="2" t="s">
        <v>148</v>
      </c>
      <c r="U352" s="89">
        <v>230</v>
      </c>
      <c r="V352" s="89">
        <v>500</v>
      </c>
    </row>
    <row r="353" spans="1:23" x14ac:dyDescent="0.2">
      <c r="A353" s="36">
        <v>44265</v>
      </c>
      <c r="B353" s="9">
        <v>1</v>
      </c>
      <c r="C353" s="4" t="s">
        <v>678</v>
      </c>
      <c r="D353" s="31" t="s">
        <v>1244</v>
      </c>
      <c r="E353" s="29" t="s">
        <v>1331</v>
      </c>
      <c r="F353" s="89" t="s">
        <v>590</v>
      </c>
      <c r="G353" s="89" t="s">
        <v>660</v>
      </c>
      <c r="H353" s="89" t="s">
        <v>140</v>
      </c>
      <c r="I353" s="89" t="s">
        <v>1553</v>
      </c>
      <c r="J353" s="89" t="s">
        <v>1640</v>
      </c>
      <c r="K353" s="89" t="s">
        <v>679</v>
      </c>
      <c r="L353" s="89" t="s">
        <v>39</v>
      </c>
      <c r="M353" s="89" t="s">
        <v>65</v>
      </c>
      <c r="N353" s="89" t="s">
        <v>169</v>
      </c>
      <c r="O353" s="2" t="s">
        <v>680</v>
      </c>
      <c r="P353" s="89">
        <v>400</v>
      </c>
      <c r="Q353" s="89">
        <v>2009</v>
      </c>
      <c r="R353" s="100" t="s">
        <v>681</v>
      </c>
      <c r="S353" s="89" t="s">
        <v>576</v>
      </c>
      <c r="T353" s="2" t="s">
        <v>682</v>
      </c>
      <c r="U353" s="89">
        <v>230</v>
      </c>
      <c r="V353" s="89">
        <v>1000</v>
      </c>
    </row>
    <row r="354" spans="1:23" x14ac:dyDescent="0.2">
      <c r="A354" s="36">
        <v>44264</v>
      </c>
      <c r="B354" s="9">
        <v>1</v>
      </c>
      <c r="C354" s="4" t="s">
        <v>665</v>
      </c>
      <c r="D354" s="31" t="s">
        <v>1244</v>
      </c>
      <c r="E354" s="29" t="s">
        <v>1331</v>
      </c>
      <c r="F354" s="89" t="s">
        <v>31</v>
      </c>
      <c r="G354" s="89" t="s">
        <v>660</v>
      </c>
      <c r="H354" s="89" t="s">
        <v>140</v>
      </c>
      <c r="I354" s="89" t="s">
        <v>1553</v>
      </c>
      <c r="J354" s="89" t="s">
        <v>1640</v>
      </c>
      <c r="K354" s="89" t="s">
        <v>645</v>
      </c>
      <c r="L354" s="89" t="s">
        <v>130</v>
      </c>
      <c r="M354" s="89" t="s">
        <v>143</v>
      </c>
      <c r="N354" s="89" t="s">
        <v>28</v>
      </c>
      <c r="O354" s="2" t="s">
        <v>666</v>
      </c>
      <c r="P354" s="89">
        <v>25</v>
      </c>
      <c r="Q354" s="89">
        <v>2006</v>
      </c>
      <c r="R354" s="100" t="s">
        <v>667</v>
      </c>
      <c r="S354" s="89" t="s">
        <v>27</v>
      </c>
      <c r="T354" s="2" t="s">
        <v>666</v>
      </c>
      <c r="U354" s="89">
        <v>230</v>
      </c>
      <c r="V354" s="89">
        <v>5</v>
      </c>
    </row>
    <row r="355" spans="1:23" x14ac:dyDescent="0.2">
      <c r="A355" s="36">
        <v>44264</v>
      </c>
      <c r="B355" s="9">
        <v>1</v>
      </c>
      <c r="C355" s="4" t="s">
        <v>661</v>
      </c>
      <c r="D355" s="31" t="s">
        <v>1244</v>
      </c>
      <c r="E355" s="29" t="s">
        <v>1331</v>
      </c>
      <c r="F355" s="89" t="s">
        <v>31</v>
      </c>
      <c r="G355" s="89" t="s">
        <v>660</v>
      </c>
      <c r="H355" s="89" t="s">
        <v>140</v>
      </c>
      <c r="I355" s="89" t="s">
        <v>1553</v>
      </c>
      <c r="J355" s="89" t="s">
        <v>1640</v>
      </c>
      <c r="K355" s="89" t="s">
        <v>662</v>
      </c>
      <c r="L355" s="89" t="s">
        <v>189</v>
      </c>
      <c r="M355" s="89" t="s">
        <v>143</v>
      </c>
      <c r="N355" s="89" t="s">
        <v>28</v>
      </c>
      <c r="O355" s="2" t="s">
        <v>663</v>
      </c>
      <c r="P355" s="89">
        <v>25</v>
      </c>
      <c r="Q355" s="89">
        <v>2006</v>
      </c>
      <c r="R355" s="100" t="s">
        <v>664</v>
      </c>
      <c r="S355" s="89" t="s">
        <v>27</v>
      </c>
      <c r="T355" s="2" t="s">
        <v>663</v>
      </c>
      <c r="U355" s="89">
        <v>230</v>
      </c>
      <c r="V355" s="89">
        <v>2000</v>
      </c>
    </row>
    <row r="356" spans="1:23" x14ac:dyDescent="0.2">
      <c r="A356" s="36">
        <v>44264</v>
      </c>
      <c r="B356" s="9">
        <v>1</v>
      </c>
      <c r="C356" s="4" t="s">
        <v>668</v>
      </c>
      <c r="D356" s="31" t="s">
        <v>1244</v>
      </c>
      <c r="E356" s="29" t="s">
        <v>1331</v>
      </c>
      <c r="F356" s="89" t="s">
        <v>31</v>
      </c>
      <c r="G356" s="89" t="s">
        <v>660</v>
      </c>
      <c r="H356" s="89" t="s">
        <v>140</v>
      </c>
      <c r="I356" s="89" t="s">
        <v>1553</v>
      </c>
      <c r="J356" s="89" t="s">
        <v>1640</v>
      </c>
      <c r="K356" s="89" t="s">
        <v>64</v>
      </c>
      <c r="L356" s="89" t="s">
        <v>64</v>
      </c>
      <c r="M356" s="89" t="s">
        <v>55</v>
      </c>
      <c r="N356" s="89" t="s">
        <v>648</v>
      </c>
      <c r="O356" s="2" t="s">
        <v>669</v>
      </c>
      <c r="P356" s="89">
        <v>6</v>
      </c>
      <c r="Q356" s="46">
        <v>2012</v>
      </c>
      <c r="R356" s="100" t="s">
        <v>137</v>
      </c>
      <c r="S356" s="89" t="s">
        <v>138</v>
      </c>
      <c r="T356" s="2">
        <v>10121511</v>
      </c>
      <c r="U356" s="89">
        <v>230</v>
      </c>
      <c r="V356" s="89">
        <v>0.05</v>
      </c>
    </row>
    <row r="357" spans="1:23" x14ac:dyDescent="0.2">
      <c r="A357" s="36">
        <v>44260</v>
      </c>
      <c r="B357" s="9">
        <v>1</v>
      </c>
      <c r="C357" s="4" t="s">
        <v>1047</v>
      </c>
      <c r="D357" s="31" t="s">
        <v>1244</v>
      </c>
      <c r="E357" s="29" t="s">
        <v>1331</v>
      </c>
      <c r="F357" s="89" t="s">
        <v>15</v>
      </c>
      <c r="G357" s="89" t="s">
        <v>16</v>
      </c>
      <c r="H357" s="89" t="s">
        <v>17</v>
      </c>
      <c r="I357" s="89" t="s">
        <v>1696</v>
      </c>
      <c r="J357" s="89" t="s">
        <v>1697</v>
      </c>
      <c r="K357" s="89" t="s">
        <v>18</v>
      </c>
      <c r="L357" s="89" t="s">
        <v>19</v>
      </c>
      <c r="M357" s="89" t="s">
        <v>55</v>
      </c>
      <c r="N357" s="89" t="s">
        <v>20</v>
      </c>
      <c r="O357" s="2" t="s">
        <v>21</v>
      </c>
      <c r="P357" s="89">
        <v>6</v>
      </c>
      <c r="Q357" s="46">
        <v>2012</v>
      </c>
      <c r="R357" s="100"/>
      <c r="S357" s="89" t="s">
        <v>22</v>
      </c>
      <c r="T357" s="2" t="s">
        <v>21</v>
      </c>
      <c r="U357" s="89">
        <v>230</v>
      </c>
      <c r="V357" s="89">
        <v>50</v>
      </c>
    </row>
    <row r="358" spans="1:23" x14ac:dyDescent="0.2">
      <c r="A358" s="36">
        <v>44258</v>
      </c>
      <c r="B358" s="9">
        <v>1</v>
      </c>
      <c r="C358" s="4" t="s">
        <v>135</v>
      </c>
      <c r="D358" s="31" t="s">
        <v>1244</v>
      </c>
      <c r="E358" s="29" t="s">
        <v>1331</v>
      </c>
      <c r="F358" s="89" t="s">
        <v>63</v>
      </c>
      <c r="G358" s="89" t="s">
        <v>91</v>
      </c>
      <c r="H358" s="89" t="s">
        <v>92</v>
      </c>
      <c r="I358" s="89" t="s">
        <v>1595</v>
      </c>
      <c r="J358" s="89" t="s">
        <v>1636</v>
      </c>
      <c r="K358" s="89" t="s">
        <v>64</v>
      </c>
      <c r="L358" s="89" t="s">
        <v>136</v>
      </c>
      <c r="M358" s="89" t="s">
        <v>55</v>
      </c>
      <c r="N358" s="115" t="s">
        <v>20</v>
      </c>
      <c r="O358" s="2" t="s">
        <v>974</v>
      </c>
      <c r="P358" s="89">
        <v>6</v>
      </c>
      <c r="Q358" s="46">
        <v>2012</v>
      </c>
      <c r="R358" s="100" t="s">
        <v>137</v>
      </c>
      <c r="S358" s="89" t="s">
        <v>138</v>
      </c>
      <c r="T358" s="2">
        <v>10774775</v>
      </c>
      <c r="U358" s="89">
        <v>230</v>
      </c>
      <c r="V358" s="89">
        <v>50</v>
      </c>
    </row>
    <row r="359" spans="1:23" x14ac:dyDescent="0.2">
      <c r="A359" s="36">
        <v>44260</v>
      </c>
      <c r="B359" s="9">
        <v>1</v>
      </c>
      <c r="C359" s="4" t="s">
        <v>33</v>
      </c>
      <c r="D359" s="31" t="s">
        <v>1244</v>
      </c>
      <c r="E359" s="29" t="s">
        <v>1331</v>
      </c>
      <c r="F359" s="89" t="s">
        <v>31</v>
      </c>
      <c r="G359" s="89" t="s">
        <v>16</v>
      </c>
      <c r="H359" s="89" t="s">
        <v>17</v>
      </c>
      <c r="I359" s="89" t="s">
        <v>1696</v>
      </c>
      <c r="J359" s="89" t="s">
        <v>1697</v>
      </c>
      <c r="K359" s="89" t="s">
        <v>32</v>
      </c>
      <c r="L359" s="89" t="s">
        <v>1046</v>
      </c>
      <c r="M359" s="87" t="s">
        <v>143</v>
      </c>
      <c r="N359" s="89" t="s">
        <v>28</v>
      </c>
      <c r="O359" s="2" t="s">
        <v>1801</v>
      </c>
      <c r="P359" s="89">
        <v>25</v>
      </c>
      <c r="Q359" s="89">
        <v>2011</v>
      </c>
      <c r="R359" s="100">
        <v>0.75309999999999999</v>
      </c>
      <c r="S359" s="89" t="s">
        <v>27</v>
      </c>
      <c r="T359" s="2">
        <v>2127419000</v>
      </c>
      <c r="U359" s="89">
        <v>230</v>
      </c>
      <c r="V359" s="89">
        <v>10</v>
      </c>
    </row>
    <row r="360" spans="1:23" x14ac:dyDescent="0.2">
      <c r="A360" s="36">
        <v>44260</v>
      </c>
      <c r="B360" s="9">
        <v>1</v>
      </c>
      <c r="C360" s="4" t="s">
        <v>29</v>
      </c>
      <c r="D360" s="31" t="s">
        <v>1244</v>
      </c>
      <c r="E360" s="29" t="s">
        <v>1331</v>
      </c>
      <c r="F360" s="89" t="s">
        <v>15</v>
      </c>
      <c r="G360" s="89" t="s">
        <v>16</v>
      </c>
      <c r="H360" s="89" t="s">
        <v>17</v>
      </c>
      <c r="I360" s="89" t="s">
        <v>1696</v>
      </c>
      <c r="J360" s="89" t="s">
        <v>1697</v>
      </c>
      <c r="K360" s="89" t="s">
        <v>24</v>
      </c>
      <c r="L360" s="89" t="s">
        <v>25</v>
      </c>
      <c r="M360" s="87" t="s">
        <v>143</v>
      </c>
      <c r="N360" s="89" t="s">
        <v>28</v>
      </c>
      <c r="O360" s="2" t="s">
        <v>26</v>
      </c>
      <c r="P360" s="89">
        <v>25</v>
      </c>
      <c r="Q360" s="89">
        <v>2011</v>
      </c>
      <c r="R360" s="100">
        <v>0.74980000000000002</v>
      </c>
      <c r="S360" s="89" t="s">
        <v>27</v>
      </c>
      <c r="T360" s="2" t="s">
        <v>26</v>
      </c>
      <c r="U360" s="89">
        <v>230</v>
      </c>
      <c r="V360" s="89">
        <v>7.5</v>
      </c>
    </row>
    <row r="361" spans="1:23" x14ac:dyDescent="0.2">
      <c r="A361" s="36">
        <v>44260</v>
      </c>
      <c r="B361" s="9">
        <v>1</v>
      </c>
      <c r="C361" s="4" t="s">
        <v>49</v>
      </c>
      <c r="D361" s="31" t="s">
        <v>1244</v>
      </c>
      <c r="E361" s="29" t="s">
        <v>1331</v>
      </c>
      <c r="F361" s="89" t="s">
        <v>15</v>
      </c>
      <c r="G361" s="89" t="s">
        <v>16</v>
      </c>
      <c r="H361" s="89" t="s">
        <v>17</v>
      </c>
      <c r="I361" s="89" t="s">
        <v>1696</v>
      </c>
      <c r="J361" s="89" t="s">
        <v>1697</v>
      </c>
      <c r="K361" s="89" t="s">
        <v>46</v>
      </c>
      <c r="L361" s="89" t="s">
        <v>39</v>
      </c>
      <c r="M361" s="87" t="s">
        <v>143</v>
      </c>
      <c r="N361" s="89" t="s">
        <v>28</v>
      </c>
      <c r="O361" s="2" t="s">
        <v>47</v>
      </c>
      <c r="P361" s="89">
        <v>800</v>
      </c>
      <c r="Q361" s="89">
        <v>2017</v>
      </c>
      <c r="R361" s="100">
        <v>1.2371000000000001</v>
      </c>
      <c r="S361" s="89" t="s">
        <v>37</v>
      </c>
      <c r="T361" s="2" t="s">
        <v>48</v>
      </c>
      <c r="U361" s="89">
        <v>230</v>
      </c>
      <c r="V361" s="89">
        <v>4000</v>
      </c>
    </row>
    <row r="362" spans="1:23" x14ac:dyDescent="0.2">
      <c r="A362" s="36">
        <v>44260</v>
      </c>
      <c r="B362" s="9">
        <v>1</v>
      </c>
      <c r="C362" s="4" t="s">
        <v>42</v>
      </c>
      <c r="D362" s="31" t="s">
        <v>1244</v>
      </c>
      <c r="E362" s="29" t="s">
        <v>1331</v>
      </c>
      <c r="F362" s="89" t="s">
        <v>15</v>
      </c>
      <c r="G362" s="89" t="s">
        <v>16</v>
      </c>
      <c r="H362" s="89" t="s">
        <v>17</v>
      </c>
      <c r="I362" s="89" t="s">
        <v>1696</v>
      </c>
      <c r="J362" s="89" t="s">
        <v>1697</v>
      </c>
      <c r="K362" s="89" t="s">
        <v>38</v>
      </c>
      <c r="L362" s="89" t="s">
        <v>39</v>
      </c>
      <c r="M362" s="87" t="s">
        <v>143</v>
      </c>
      <c r="N362" s="89" t="s">
        <v>28</v>
      </c>
      <c r="O362" s="2" t="s">
        <v>40</v>
      </c>
      <c r="P362" s="89">
        <v>100</v>
      </c>
      <c r="Q362" s="89">
        <v>2017</v>
      </c>
      <c r="R362" s="100">
        <v>1.2884</v>
      </c>
      <c r="S362" s="89" t="s">
        <v>37</v>
      </c>
      <c r="T362" s="2" t="s">
        <v>41</v>
      </c>
      <c r="U362" s="89">
        <v>230</v>
      </c>
      <c r="V362" s="89">
        <v>100</v>
      </c>
    </row>
    <row r="363" spans="1:23" x14ac:dyDescent="0.2">
      <c r="A363" s="36">
        <v>44260</v>
      </c>
      <c r="B363" s="9">
        <v>1</v>
      </c>
      <c r="C363" s="4" t="s">
        <v>45</v>
      </c>
      <c r="D363" s="31" t="s">
        <v>1244</v>
      </c>
      <c r="E363" s="29" t="s">
        <v>1331</v>
      </c>
      <c r="F363" s="89" t="s">
        <v>15</v>
      </c>
      <c r="G363" s="89" t="s">
        <v>16</v>
      </c>
      <c r="H363" s="89" t="s">
        <v>17</v>
      </c>
      <c r="I363" s="89" t="s">
        <v>1696</v>
      </c>
      <c r="J363" s="89" t="s">
        <v>1697</v>
      </c>
      <c r="K363" s="89" t="s">
        <v>43</v>
      </c>
      <c r="L363" s="89" t="s">
        <v>39</v>
      </c>
      <c r="M363" s="87" t="s">
        <v>143</v>
      </c>
      <c r="N363" s="89" t="s">
        <v>28</v>
      </c>
      <c r="O363" s="2" t="s">
        <v>44</v>
      </c>
      <c r="P363" s="89">
        <v>250</v>
      </c>
      <c r="Q363" s="89">
        <v>2017</v>
      </c>
      <c r="R363" s="100">
        <v>1.139</v>
      </c>
      <c r="S363" s="89" t="s">
        <v>37</v>
      </c>
      <c r="T363" s="2" t="s">
        <v>44</v>
      </c>
      <c r="U363" s="89">
        <v>230</v>
      </c>
      <c r="V363" s="89">
        <v>200</v>
      </c>
    </row>
    <row r="364" spans="1:23" x14ac:dyDescent="0.2">
      <c r="A364" s="36">
        <v>44260</v>
      </c>
      <c r="B364" s="9">
        <v>1</v>
      </c>
      <c r="C364" s="4" t="s">
        <v>50</v>
      </c>
      <c r="D364" s="31" t="s">
        <v>1244</v>
      </c>
      <c r="E364" s="29" t="s">
        <v>1331</v>
      </c>
      <c r="F364" s="89" t="s">
        <v>15</v>
      </c>
      <c r="G364" s="89" t="s">
        <v>16</v>
      </c>
      <c r="H364" s="89" t="s">
        <v>17</v>
      </c>
      <c r="I364" s="89" t="s">
        <v>1696</v>
      </c>
      <c r="J364" s="89" t="s">
        <v>1697</v>
      </c>
      <c r="K364" s="89" t="s">
        <v>34</v>
      </c>
      <c r="L364" s="89" t="s">
        <v>34</v>
      </c>
      <c r="M364" s="87" t="s">
        <v>143</v>
      </c>
      <c r="N364" s="89" t="s">
        <v>36</v>
      </c>
      <c r="O364" s="2" t="s">
        <v>35</v>
      </c>
      <c r="P364" s="89">
        <v>100</v>
      </c>
      <c r="Q364" s="89">
        <v>2015</v>
      </c>
      <c r="R364" s="100">
        <v>1.3053999999999999</v>
      </c>
      <c r="S364" s="89" t="s">
        <v>37</v>
      </c>
      <c r="T364" s="2" t="s">
        <v>35</v>
      </c>
      <c r="U364" s="89">
        <v>230</v>
      </c>
      <c r="V364" s="89">
        <v>120</v>
      </c>
      <c r="W364" s="71" t="s">
        <v>30</v>
      </c>
    </row>
  </sheetData>
  <autoFilter ref="A1:V364" xr:uid="{DD482B3B-02DD-4B63-A8F6-78BAECE8575F}">
    <sortState xmlns:xlrd2="http://schemas.microsoft.com/office/spreadsheetml/2017/richdata2" ref="A2:V364">
      <sortCondition ref="E1:E364"/>
    </sortState>
  </autoFilter>
  <phoneticPr fontId="4" type="noConversion"/>
  <conditionalFormatting sqref="D34:D44 D46:D156 D158:D363 D29:D32 D1:D26">
    <cfRule type="containsText" dxfId="107" priority="354" operator="containsText" text="tool">
      <formula>NOT(ISERROR(SEARCH("tool",D1)))</formula>
    </cfRule>
    <cfRule type="containsText" dxfId="106" priority="355" operator="containsText" text="IFC100">
      <formula>NOT(ISERROR(SEARCH("IFC100",D1)))</formula>
    </cfRule>
    <cfRule type="containsText" dxfId="105" priority="356" operator="containsText" text="ifc300">
      <formula>NOT(ISERROR(SEARCH("ifc300",D1)))</formula>
    </cfRule>
    <cfRule type="containsText" dxfId="104" priority="357" operator="containsText" text="nieuwe">
      <formula>NOT(ISERROR(SEARCH("nieuwe",D1)))</formula>
    </cfRule>
  </conditionalFormatting>
  <conditionalFormatting sqref="D34:D44 D46:D156 D158:D363 D29:D32 D2:D26">
    <cfRule type="containsText" dxfId="103" priority="358" operator="containsText" text="gevonden">
      <formula>NOT(ISERROR(SEARCH("gevonden",D2)))</formula>
    </cfRule>
    <cfRule type="containsText" dxfId="102" priority="359" operator="containsText" text="vervallen">
      <formula>NOT(ISERROR(SEARCH("vervallen",D2)))</formula>
    </cfRule>
    <cfRule type="containsText" dxfId="101" priority="360" operator="containsText" text="schoonmaken">
      <formula>NOT(ISERROR(SEARCH("schoonmaken",D2)))</formula>
    </cfRule>
    <cfRule type="containsText" dxfId="100" priority="361" operator="containsText" text="fout">
      <formula>NOT(ISERROR(SEARCH("fout",D2)))</formula>
    </cfRule>
    <cfRule type="containsText" dxfId="99" priority="362" operator="containsText" text="afgekeurd">
      <formula>NOT(ISERROR(SEARCH("afgekeurd",D2)))</formula>
    </cfRule>
    <cfRule type="containsText" dxfId="98" priority="363" operator="containsText" text="fout">
      <formula>NOT(ISERROR(SEARCH("fout",D2)))</formula>
    </cfRule>
    <cfRule type="containsText" dxfId="97" priority="364" operator="containsText" text="goedgekeurd">
      <formula>NOT(ISERROR(SEARCH("goedgekeurd",D2)))</formula>
    </cfRule>
  </conditionalFormatting>
  <conditionalFormatting sqref="D157">
    <cfRule type="containsText" dxfId="96" priority="254" operator="containsText" text="gevonden">
      <formula>NOT(ISERROR(SEARCH("gevonden",D157)))</formula>
    </cfRule>
    <cfRule type="containsText" dxfId="95" priority="255" operator="containsText" text="vervallen">
      <formula>NOT(ISERROR(SEARCH("vervallen",D157)))</formula>
    </cfRule>
    <cfRule type="containsText" dxfId="94" priority="256" operator="containsText" text="schoonmaken">
      <formula>NOT(ISERROR(SEARCH("schoonmaken",D157)))</formula>
    </cfRule>
    <cfRule type="containsText" dxfId="93" priority="257" operator="containsText" text="fout">
      <formula>NOT(ISERROR(SEARCH("fout",D157)))</formula>
    </cfRule>
    <cfRule type="containsText" dxfId="92" priority="258" operator="containsText" text="afgekeurd">
      <formula>NOT(ISERROR(SEARCH("afgekeurd",D157)))</formula>
    </cfRule>
    <cfRule type="containsText" dxfId="91" priority="259" operator="containsText" text="fout">
      <formula>NOT(ISERROR(SEARCH("fout",D157)))</formula>
    </cfRule>
    <cfRule type="containsText" dxfId="90" priority="260" operator="containsText" text="goedgekeurd">
      <formula>NOT(ISERROR(SEARCH("goedgekeurd",D157)))</formula>
    </cfRule>
  </conditionalFormatting>
  <conditionalFormatting sqref="D157">
    <cfRule type="containsText" dxfId="89" priority="250" operator="containsText" text="tool">
      <formula>NOT(ISERROR(SEARCH("tool",D157)))</formula>
    </cfRule>
    <cfRule type="containsText" dxfId="88" priority="251" operator="containsText" text="IFC100">
      <formula>NOT(ISERROR(SEARCH("IFC100",D157)))</formula>
    </cfRule>
    <cfRule type="containsText" dxfId="87" priority="252" operator="containsText" text="ifc300">
      <formula>NOT(ISERROR(SEARCH("ifc300",D157)))</formula>
    </cfRule>
    <cfRule type="containsText" dxfId="86" priority="253" operator="containsText" text="nieuwe">
      <formula>NOT(ISERROR(SEARCH("nieuwe",D157)))</formula>
    </cfRule>
  </conditionalFormatting>
  <conditionalFormatting sqref="C157">
    <cfRule type="duplicateValues" dxfId="85" priority="272"/>
  </conditionalFormatting>
  <conditionalFormatting sqref="O37:O364 O29:O35 O2:O26">
    <cfRule type="containsBlanks" dxfId="84" priority="221">
      <formula>LEN(TRIM(O2))=0</formula>
    </cfRule>
  </conditionalFormatting>
  <conditionalFormatting sqref="D364">
    <cfRule type="containsText" dxfId="83" priority="175" operator="containsText" text="gevonden">
      <formula>NOT(ISERROR(SEARCH("gevonden",D364)))</formula>
    </cfRule>
    <cfRule type="containsText" dxfId="82" priority="176" operator="containsText" text="vervallen">
      <formula>NOT(ISERROR(SEARCH("vervallen",D364)))</formula>
    </cfRule>
    <cfRule type="containsText" dxfId="81" priority="177" operator="containsText" text="schoonmaken">
      <formula>NOT(ISERROR(SEARCH("schoonmaken",D364)))</formula>
    </cfRule>
    <cfRule type="containsText" dxfId="80" priority="178" operator="containsText" text="fout">
      <formula>NOT(ISERROR(SEARCH("fout",D364)))</formula>
    </cfRule>
    <cfRule type="containsText" dxfId="79" priority="179" operator="containsText" text="afgekeurd">
      <formula>NOT(ISERROR(SEARCH("afgekeurd",D364)))</formula>
    </cfRule>
    <cfRule type="containsText" dxfId="78" priority="180" operator="containsText" text="fout">
      <formula>NOT(ISERROR(SEARCH("fout",D364)))</formula>
    </cfRule>
    <cfRule type="containsText" dxfId="77" priority="181" operator="containsText" text="goedgekeurd">
      <formula>NOT(ISERROR(SEARCH("goedgekeurd",D364)))</formula>
    </cfRule>
  </conditionalFormatting>
  <conditionalFormatting sqref="D364">
    <cfRule type="containsText" dxfId="76" priority="171" operator="containsText" text="tool">
      <formula>NOT(ISERROR(SEARCH("tool",D364)))</formula>
    </cfRule>
    <cfRule type="containsText" dxfId="75" priority="172" operator="containsText" text="IFC100">
      <formula>NOT(ISERROR(SEARCH("IFC100",D364)))</formula>
    </cfRule>
    <cfRule type="containsText" dxfId="74" priority="173" operator="containsText" text="ifc300">
      <formula>NOT(ISERROR(SEARCH("ifc300",D364)))</formula>
    </cfRule>
    <cfRule type="containsText" dxfId="73" priority="174" operator="containsText" text="nieuwe">
      <formula>NOT(ISERROR(SEARCH("nieuwe",D364)))</formula>
    </cfRule>
  </conditionalFormatting>
  <conditionalFormatting sqref="C364">
    <cfRule type="duplicateValues" dxfId="72" priority="170"/>
  </conditionalFormatting>
  <conditionalFormatting sqref="D33">
    <cfRule type="containsText" dxfId="71" priority="147" operator="containsText" text="tool">
      <formula>NOT(ISERROR(SEARCH("tool",D33)))</formula>
    </cfRule>
    <cfRule type="containsText" dxfId="70" priority="148" operator="containsText" text="IFC100">
      <formula>NOT(ISERROR(SEARCH("IFC100",D33)))</formula>
    </cfRule>
    <cfRule type="containsText" dxfId="69" priority="149" operator="containsText" text="ifc300">
      <formula>NOT(ISERROR(SEARCH("ifc300",D33)))</formula>
    </cfRule>
    <cfRule type="containsText" dxfId="68" priority="150" operator="containsText" text="nieuwe">
      <formula>NOT(ISERROR(SEARCH("nieuwe",D33)))</formula>
    </cfRule>
  </conditionalFormatting>
  <conditionalFormatting sqref="D33">
    <cfRule type="containsText" dxfId="67" priority="151" operator="containsText" text="gevonden">
      <formula>NOT(ISERROR(SEARCH("gevonden",D33)))</formula>
    </cfRule>
    <cfRule type="containsText" dxfId="66" priority="152" operator="containsText" text="vervallen">
      <formula>NOT(ISERROR(SEARCH("vervallen",D33)))</formula>
    </cfRule>
    <cfRule type="containsText" dxfId="65" priority="153" operator="containsText" text="schoonmaken">
      <formula>NOT(ISERROR(SEARCH("schoonmaken",D33)))</formula>
    </cfRule>
    <cfRule type="containsText" dxfId="64" priority="154" operator="containsText" text="fout">
      <formula>NOT(ISERROR(SEARCH("fout",D33)))</formula>
    </cfRule>
    <cfRule type="containsText" dxfId="63" priority="155" operator="containsText" text="afgekeurd">
      <formula>NOT(ISERROR(SEARCH("afgekeurd",D33)))</formula>
    </cfRule>
    <cfRule type="containsText" dxfId="62" priority="156" operator="containsText" text="fout">
      <formula>NOT(ISERROR(SEARCH("fout",D33)))</formula>
    </cfRule>
    <cfRule type="containsText" dxfId="61" priority="157" operator="containsText" text="goedgekeurd">
      <formula>NOT(ISERROR(SEARCH("goedgekeurd",D33)))</formula>
    </cfRule>
  </conditionalFormatting>
  <conditionalFormatting sqref="C23:C26 C29:C31">
    <cfRule type="duplicateValues" dxfId="60" priority="5711"/>
  </conditionalFormatting>
  <conditionalFormatting sqref="C17:C22">
    <cfRule type="duplicateValues" dxfId="59" priority="5836"/>
  </conditionalFormatting>
  <conditionalFormatting sqref="C10:C16">
    <cfRule type="duplicateValues" dxfId="58" priority="6084"/>
  </conditionalFormatting>
  <conditionalFormatting sqref="C66:C70">
    <cfRule type="duplicateValues" dxfId="57" priority="6475"/>
  </conditionalFormatting>
  <conditionalFormatting sqref="C55:C70">
    <cfRule type="duplicateValues" dxfId="56" priority="6527"/>
  </conditionalFormatting>
  <conditionalFormatting sqref="C55:C78">
    <cfRule type="duplicateValues" dxfId="55" priority="6815"/>
  </conditionalFormatting>
  <conditionalFormatting sqref="C94:C95">
    <cfRule type="duplicateValues" dxfId="54" priority="6978"/>
  </conditionalFormatting>
  <conditionalFormatting sqref="C79:C95">
    <cfRule type="duplicateValues" dxfId="53" priority="7279"/>
  </conditionalFormatting>
  <conditionalFormatting sqref="C96:C113">
    <cfRule type="duplicateValues" dxfId="52" priority="7504"/>
  </conditionalFormatting>
  <conditionalFormatting sqref="C173:C177">
    <cfRule type="duplicateValues" dxfId="51" priority="7986"/>
  </conditionalFormatting>
  <conditionalFormatting sqref="C126:C129">
    <cfRule type="duplicateValues" dxfId="50" priority="8279"/>
  </conditionalFormatting>
  <conditionalFormatting sqref="C114:C129">
    <cfRule type="duplicateValues" dxfId="49" priority="8281"/>
  </conditionalFormatting>
  <conditionalFormatting sqref="C130:C142">
    <cfRule type="duplicateValues" dxfId="48" priority="8599"/>
  </conditionalFormatting>
  <conditionalFormatting sqref="C153:C156">
    <cfRule type="duplicateValues" dxfId="47" priority="8727"/>
  </conditionalFormatting>
  <conditionalFormatting sqref="C143:C161">
    <cfRule type="duplicateValues" dxfId="46" priority="8854"/>
  </conditionalFormatting>
  <conditionalFormatting sqref="C158:C161">
    <cfRule type="duplicateValues" dxfId="45" priority="8856"/>
  </conditionalFormatting>
  <conditionalFormatting sqref="C168:C172">
    <cfRule type="duplicateValues" dxfId="44" priority="8922"/>
  </conditionalFormatting>
  <conditionalFormatting sqref="C162:C167">
    <cfRule type="duplicateValues" dxfId="43" priority="9055"/>
  </conditionalFormatting>
  <conditionalFormatting sqref="D45">
    <cfRule type="containsText" dxfId="42" priority="135" operator="containsText" text="tool">
      <formula>NOT(ISERROR(SEARCH("tool",D45)))</formula>
    </cfRule>
    <cfRule type="containsText" dxfId="41" priority="136" operator="containsText" text="IFC100">
      <formula>NOT(ISERROR(SEARCH("IFC100",D45)))</formula>
    </cfRule>
    <cfRule type="containsText" dxfId="40" priority="137" operator="containsText" text="ifc300">
      <formula>NOT(ISERROR(SEARCH("ifc300",D45)))</formula>
    </cfRule>
    <cfRule type="containsText" dxfId="39" priority="138" operator="containsText" text="nieuwe">
      <formula>NOT(ISERROR(SEARCH("nieuwe",D45)))</formula>
    </cfRule>
  </conditionalFormatting>
  <conditionalFormatting sqref="D45">
    <cfRule type="containsText" dxfId="38" priority="139" operator="containsText" text="gevonden">
      <formula>NOT(ISERROR(SEARCH("gevonden",D45)))</formula>
    </cfRule>
    <cfRule type="containsText" dxfId="37" priority="140" operator="containsText" text="vervallen">
      <formula>NOT(ISERROR(SEARCH("vervallen",D45)))</formula>
    </cfRule>
    <cfRule type="containsText" dxfId="36" priority="141" operator="containsText" text="schoonmaken">
      <formula>NOT(ISERROR(SEARCH("schoonmaken",D45)))</formula>
    </cfRule>
    <cfRule type="containsText" dxfId="35" priority="142" operator="containsText" text="fout">
      <formula>NOT(ISERROR(SEARCH("fout",D45)))</formula>
    </cfRule>
    <cfRule type="containsText" dxfId="34" priority="143" operator="containsText" text="afgekeurd">
      <formula>NOT(ISERROR(SEARCH("afgekeurd",D45)))</formula>
    </cfRule>
    <cfRule type="containsText" dxfId="33" priority="144" operator="containsText" text="fout">
      <formula>NOT(ISERROR(SEARCH("fout",D45)))</formula>
    </cfRule>
    <cfRule type="containsText" dxfId="32" priority="145" operator="containsText" text="goedgekeurd">
      <formula>NOT(ISERROR(SEARCH("goedgekeurd",D45)))</formula>
    </cfRule>
  </conditionalFormatting>
  <conditionalFormatting sqref="C45">
    <cfRule type="duplicateValues" dxfId="31" priority="146"/>
  </conditionalFormatting>
  <conditionalFormatting sqref="C178:C184">
    <cfRule type="duplicateValues" dxfId="30" priority="11284"/>
  </conditionalFormatting>
  <conditionalFormatting sqref="C46:C54 C32:C44">
    <cfRule type="duplicateValues" dxfId="29" priority="12597"/>
  </conditionalFormatting>
  <conditionalFormatting sqref="C185:C363">
    <cfRule type="duplicateValues" dxfId="28" priority="12853"/>
  </conditionalFormatting>
  <conditionalFormatting sqref="C9">
    <cfRule type="duplicateValues" dxfId="27" priority="12878"/>
  </conditionalFormatting>
  <conditionalFormatting sqref="O36">
    <cfRule type="containsBlanks" dxfId="26" priority="134">
      <formula>LEN(TRIM(O36))=0</formula>
    </cfRule>
  </conditionalFormatting>
  <conditionalFormatting sqref="O27:O28">
    <cfRule type="containsBlanks" dxfId="25" priority="23">
      <formula>LEN(TRIM(O27))=0</formula>
    </cfRule>
  </conditionalFormatting>
  <conditionalFormatting sqref="C27:C28">
    <cfRule type="duplicateValues" dxfId="24" priority="35"/>
  </conditionalFormatting>
  <conditionalFormatting sqref="D27">
    <cfRule type="containsText" dxfId="23" priority="12" operator="containsText" text="tool">
      <formula>NOT(ISERROR(SEARCH("tool",D27)))</formula>
    </cfRule>
    <cfRule type="containsText" dxfId="22" priority="13" operator="containsText" text="IFC100">
      <formula>NOT(ISERROR(SEARCH("IFC100",D27)))</formula>
    </cfRule>
    <cfRule type="containsText" dxfId="21" priority="14" operator="containsText" text="ifc300">
      <formula>NOT(ISERROR(SEARCH("ifc300",D27)))</formula>
    </cfRule>
    <cfRule type="containsText" dxfId="20" priority="15" operator="containsText" text="nieuwe">
      <formula>NOT(ISERROR(SEARCH("nieuwe",D27)))</formula>
    </cfRule>
  </conditionalFormatting>
  <conditionalFormatting sqref="D27">
    <cfRule type="containsText" dxfId="19" priority="16" operator="containsText" text="gevonden">
      <formula>NOT(ISERROR(SEARCH("gevonden",D27)))</formula>
    </cfRule>
    <cfRule type="containsText" dxfId="18" priority="17" operator="containsText" text="vervallen">
      <formula>NOT(ISERROR(SEARCH("vervallen",D27)))</formula>
    </cfRule>
    <cfRule type="containsText" dxfId="17" priority="18" operator="containsText" text="schoonmaken">
      <formula>NOT(ISERROR(SEARCH("schoonmaken",D27)))</formula>
    </cfRule>
    <cfRule type="containsText" dxfId="16" priority="19" operator="containsText" text="fout">
      <formula>NOT(ISERROR(SEARCH("fout",D27)))</formula>
    </cfRule>
    <cfRule type="containsText" dxfId="15" priority="20" operator="containsText" text="afgekeurd">
      <formula>NOT(ISERROR(SEARCH("afgekeurd",D27)))</formula>
    </cfRule>
    <cfRule type="containsText" dxfId="14" priority="21" operator="containsText" text="fout">
      <formula>NOT(ISERROR(SEARCH("fout",D27)))</formula>
    </cfRule>
    <cfRule type="containsText" dxfId="13" priority="22" operator="containsText" text="goedgekeurd">
      <formula>NOT(ISERROR(SEARCH("goedgekeurd",D27)))</formula>
    </cfRule>
  </conditionalFormatting>
  <conditionalFormatting sqref="D28">
    <cfRule type="containsText" dxfId="12" priority="1" operator="containsText" text="tool">
      <formula>NOT(ISERROR(SEARCH("tool",D28)))</formula>
    </cfRule>
    <cfRule type="containsText" dxfId="11" priority="2" operator="containsText" text="IFC100">
      <formula>NOT(ISERROR(SEARCH("IFC100",D28)))</formula>
    </cfRule>
    <cfRule type="containsText" dxfId="10" priority="3" operator="containsText" text="ifc300">
      <formula>NOT(ISERROR(SEARCH("ifc300",D28)))</formula>
    </cfRule>
    <cfRule type="containsText" dxfId="9" priority="4" operator="containsText" text="nieuwe">
      <formula>NOT(ISERROR(SEARCH("nieuwe",D28)))</formula>
    </cfRule>
  </conditionalFormatting>
  <conditionalFormatting sqref="D28">
    <cfRule type="containsText" dxfId="8" priority="5" operator="containsText" text="gevonden">
      <formula>NOT(ISERROR(SEARCH("gevonden",D28)))</formula>
    </cfRule>
    <cfRule type="containsText" dxfId="7" priority="6" operator="containsText" text="vervallen">
      <formula>NOT(ISERROR(SEARCH("vervallen",D28)))</formula>
    </cfRule>
    <cfRule type="containsText" dxfId="6" priority="7" operator="containsText" text="schoonmaken">
      <formula>NOT(ISERROR(SEARCH("schoonmaken",D28)))</formula>
    </cfRule>
    <cfRule type="containsText" dxfId="5" priority="8" operator="containsText" text="fout">
      <formula>NOT(ISERROR(SEARCH("fout",D28)))</formula>
    </cfRule>
    <cfRule type="containsText" dxfId="4" priority="9" operator="containsText" text="afgekeurd">
      <formula>NOT(ISERROR(SEARCH("afgekeurd",D28)))</formula>
    </cfRule>
    <cfRule type="containsText" dxfId="3" priority="10" operator="containsText" text="fout">
      <formula>NOT(ISERROR(SEARCH("fout",D28)))</formula>
    </cfRule>
    <cfRule type="containsText" dxfId="2" priority="11" operator="containsText" text="goedgekeurd">
      <formula>NOT(ISERROR(SEARCH("goedgekeurd",D28)))</formula>
    </cfRule>
  </conditionalFormatting>
  <conditionalFormatting sqref="C2:C9">
    <cfRule type="duplicateValues" dxfId="1" priority="12906"/>
  </conditionalFormatting>
  <dataValidations count="1">
    <dataValidation type="list" allowBlank="1" showInputMessage="1" showErrorMessage="1" sqref="D55:D67 D25:D28 D32:D39 D14:D22 D79:D94 D114:D125 D143:D152 D162:D167 D45 D2:D8" xr:uid="{FDFF97D5-0258-4089-B2C9-335B56736FAB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1A</vt:lpstr>
      <vt:lpstr>1B</vt:lpstr>
      <vt:lpstr>2A</vt:lpstr>
      <vt:lpstr>2B</vt:lpstr>
      <vt:lpstr>3A</vt:lpstr>
      <vt:lpstr>3B</vt:lpstr>
      <vt:lpstr>4A</vt:lpstr>
      <vt:lpstr>4B</vt:lpstr>
      <vt:lpstr>Totaal</vt:lpstr>
    </vt:vector>
  </TitlesOfParts>
  <Company>KROHNE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Overzichtslijst HH Rijnland</dc:title>
  <dc:creator>Goulooze, Pauline</dc:creator>
  <cp:lastModifiedBy>Bol, Emile</cp:lastModifiedBy>
  <cp:lastPrinted>2021-03-21T15:28:51Z</cp:lastPrinted>
  <dcterms:created xsi:type="dcterms:W3CDTF">2019-03-12T12:30:32Z</dcterms:created>
  <dcterms:modified xsi:type="dcterms:W3CDTF">2021-07-15T09:01:55Z</dcterms:modified>
</cp:coreProperties>
</file>